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F:\SUSTENTACION\"/>
    </mc:Choice>
  </mc:AlternateContent>
  <xr:revisionPtr revIDLastSave="0" documentId="13_ncr:1_{717F2BC7-1271-4E81-9DFA-EA0F4559EA93}" xr6:coauthVersionLast="43" xr6:coauthVersionMax="43" xr10:uidLastSave="{00000000-0000-0000-0000-000000000000}"/>
  <bookViews>
    <workbookView xWindow="-120" yWindow="-120" windowWidth="29040" windowHeight="15840" firstSheet="1" activeTab="2" xr2:uid="{00000000-000D-0000-FFFF-FFFF00000000}"/>
  </bookViews>
  <sheets>
    <sheet name="Tablas Objetivo 3" sheetId="5" state="hidden" r:id="rId1"/>
    <sheet name="Consolidado Tiempos" sheetId="17" r:id="rId2"/>
    <sheet name="Plan de Mejoamiento" sheetId="18" r:id="rId3"/>
    <sheet name="TiemposEtiquetas" sheetId="12" r:id="rId4"/>
    <sheet name="SUPLEMENTOS" sheetId="19" state="hidden" r:id="rId5"/>
    <sheet name="TiemposMembretes" sheetId="13" r:id="rId6"/>
    <sheet name="Tiempos Talonarios" sheetId="1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6" i="12" l="1"/>
  <c r="E66" i="12"/>
  <c r="E65" i="12"/>
  <c r="E67" i="12"/>
  <c r="I50" i="12"/>
  <c r="E49" i="12"/>
  <c r="E50" i="12"/>
  <c r="J12" i="18"/>
  <c r="D51" i="13" l="1"/>
  <c r="J14" i="18" s="1"/>
  <c r="K42" i="12" l="1"/>
  <c r="I19" i="12" l="1"/>
  <c r="H19" i="12"/>
  <c r="G19" i="12"/>
  <c r="E19" i="12"/>
  <c r="H39" i="19" l="1"/>
  <c r="G39" i="19"/>
  <c r="F39" i="19"/>
  <c r="E39" i="19"/>
  <c r="D39" i="19"/>
  <c r="C39" i="19"/>
  <c r="H46" i="16" l="1"/>
  <c r="H45" i="16"/>
  <c r="H44" i="16"/>
  <c r="H43" i="16"/>
  <c r="H42" i="16"/>
  <c r="H41" i="16"/>
  <c r="H40" i="16"/>
  <c r="H39" i="16"/>
  <c r="H38" i="16"/>
  <c r="H37" i="16"/>
  <c r="N5" i="18"/>
  <c r="N6" i="18"/>
  <c r="N4" i="18"/>
  <c r="E31" i="18" l="1"/>
  <c r="O4" i="18"/>
  <c r="E33" i="18"/>
  <c r="O6" i="18"/>
  <c r="E32" i="18"/>
  <c r="O5" i="18"/>
  <c r="I56" i="12"/>
  <c r="I57" i="12"/>
  <c r="I58" i="12"/>
  <c r="I59" i="12"/>
  <c r="I60" i="12"/>
  <c r="I61" i="12"/>
  <c r="I62" i="12"/>
  <c r="I63" i="12"/>
  <c r="I64" i="12"/>
  <c r="I55" i="12"/>
  <c r="I41" i="12"/>
  <c r="I42" i="12"/>
  <c r="I46" i="12"/>
  <c r="I47" i="12"/>
  <c r="I48" i="12"/>
  <c r="I39" i="12"/>
  <c r="F33" i="18" l="1"/>
  <c r="P6" i="18"/>
  <c r="G33" i="18" s="1"/>
  <c r="Q6" i="18"/>
  <c r="H33" i="18" s="1"/>
  <c r="F31" i="18"/>
  <c r="Q4" i="18"/>
  <c r="H31" i="18" s="1"/>
  <c r="P4" i="18"/>
  <c r="G31" i="18" s="1"/>
  <c r="F32" i="18"/>
  <c r="P5" i="18"/>
  <c r="G32" i="18" s="1"/>
  <c r="Q5" i="18"/>
  <c r="H32" i="18" s="1"/>
  <c r="D31" i="16"/>
  <c r="D47" i="16"/>
  <c r="C47" i="16"/>
  <c r="F46" i="16"/>
  <c r="G46" i="16" s="1"/>
  <c r="F45" i="16"/>
  <c r="G45" i="16" s="1"/>
  <c r="F44" i="16"/>
  <c r="G44" i="16" s="1"/>
  <c r="F43" i="16"/>
  <c r="G43" i="16" s="1"/>
  <c r="F42" i="16"/>
  <c r="G42" i="16" s="1"/>
  <c r="F41" i="16"/>
  <c r="G41" i="16" s="1"/>
  <c r="F40" i="16"/>
  <c r="G40" i="16" s="1"/>
  <c r="F39" i="16"/>
  <c r="G39" i="16" s="1"/>
  <c r="F38" i="16"/>
  <c r="G38" i="16" s="1"/>
  <c r="F37" i="16"/>
  <c r="F31" i="16"/>
  <c r="E31" i="16"/>
  <c r="C31" i="16"/>
  <c r="E32" i="16" s="1"/>
  <c r="G72" i="12"/>
  <c r="G73" i="12"/>
  <c r="H73" i="12" s="1"/>
  <c r="G74" i="12"/>
  <c r="H74" i="12" s="1"/>
  <c r="G75" i="12"/>
  <c r="H75" i="12" s="1"/>
  <c r="G76" i="12"/>
  <c r="H76" i="12" s="1"/>
  <c r="G77" i="12"/>
  <c r="H77" i="12" s="1"/>
  <c r="G78" i="12"/>
  <c r="H78" i="12" s="1"/>
  <c r="G79" i="12"/>
  <c r="H79" i="12" s="1"/>
  <c r="G80" i="12"/>
  <c r="H80" i="12" s="1"/>
  <c r="G71" i="12"/>
  <c r="G56" i="12"/>
  <c r="H56" i="12" s="1"/>
  <c r="G57" i="12"/>
  <c r="H57" i="12" s="1"/>
  <c r="G58" i="12"/>
  <c r="H58" i="12" s="1"/>
  <c r="G59" i="12"/>
  <c r="H59" i="12" s="1"/>
  <c r="G60" i="12"/>
  <c r="H60" i="12" s="1"/>
  <c r="G61" i="12"/>
  <c r="H61" i="12" s="1"/>
  <c r="G62" i="12"/>
  <c r="G63" i="12"/>
  <c r="H63" i="12" s="1"/>
  <c r="G64" i="12"/>
  <c r="H64" i="12" s="1"/>
  <c r="G55" i="12"/>
  <c r="E81" i="12"/>
  <c r="J21" i="18" s="1"/>
  <c r="D81" i="12"/>
  <c r="C81" i="12"/>
  <c r="I80" i="12"/>
  <c r="I79" i="12"/>
  <c r="I78" i="12"/>
  <c r="I77" i="12"/>
  <c r="I76" i="12"/>
  <c r="I75" i="12"/>
  <c r="I74" i="12"/>
  <c r="I73" i="12"/>
  <c r="I72" i="12"/>
  <c r="I71" i="12"/>
  <c r="D65" i="12"/>
  <c r="C65" i="12"/>
  <c r="H62" i="12"/>
  <c r="D49" i="12"/>
  <c r="C33" i="12"/>
  <c r="D33" i="12"/>
  <c r="E33" i="12"/>
  <c r="C49" i="12"/>
  <c r="G48" i="12"/>
  <c r="H48" i="12" s="1"/>
  <c r="G47" i="12"/>
  <c r="H47" i="12" s="1"/>
  <c r="G46" i="12"/>
  <c r="H46" i="12" s="1"/>
  <c r="G45" i="12"/>
  <c r="H45" i="12" s="1"/>
  <c r="G44" i="12"/>
  <c r="H44" i="12" s="1"/>
  <c r="G43" i="12"/>
  <c r="H43" i="12" s="1"/>
  <c r="G42" i="12"/>
  <c r="H42" i="12" s="1"/>
  <c r="G41" i="12"/>
  <c r="H41" i="12" s="1"/>
  <c r="G40" i="12"/>
  <c r="H40" i="12" s="1"/>
  <c r="G39" i="12"/>
  <c r="H39" i="12" s="1"/>
  <c r="D49" i="13"/>
  <c r="C49" i="13"/>
  <c r="H48" i="13"/>
  <c r="F48" i="13"/>
  <c r="G48" i="13" s="1"/>
  <c r="H47" i="13"/>
  <c r="F47" i="13"/>
  <c r="G47" i="13" s="1"/>
  <c r="H46" i="13"/>
  <c r="F46" i="13"/>
  <c r="G46" i="13" s="1"/>
  <c r="H45" i="13"/>
  <c r="F45" i="13"/>
  <c r="G45" i="13" s="1"/>
  <c r="H44" i="13"/>
  <c r="F44" i="13"/>
  <c r="G44" i="13" s="1"/>
  <c r="H43" i="13"/>
  <c r="F43" i="13"/>
  <c r="G43" i="13" s="1"/>
  <c r="H42" i="13"/>
  <c r="F42" i="13"/>
  <c r="G42" i="13" s="1"/>
  <c r="H41" i="13"/>
  <c r="F41" i="13"/>
  <c r="G41" i="13" s="1"/>
  <c r="H40" i="13"/>
  <c r="H51" i="13" s="1"/>
  <c r="F40" i="13"/>
  <c r="G40" i="13" s="1"/>
  <c r="F39" i="13"/>
  <c r="E33" i="13"/>
  <c r="D33" i="13"/>
  <c r="C33" i="13"/>
  <c r="K14" i="18" l="1"/>
  <c r="H52" i="13"/>
  <c r="J49" i="13"/>
  <c r="F14" i="18"/>
  <c r="L47" i="16"/>
  <c r="F15" i="18"/>
  <c r="K49" i="12"/>
  <c r="F12" i="18"/>
  <c r="K65" i="12"/>
  <c r="F13" i="18"/>
  <c r="E34" i="13"/>
  <c r="H49" i="13"/>
  <c r="I14" i="18" s="1"/>
  <c r="F22" i="18" s="1"/>
  <c r="N22" i="18" s="1"/>
  <c r="F49" i="13"/>
  <c r="E82" i="12"/>
  <c r="G39" i="13"/>
  <c r="G49" i="13" s="1"/>
  <c r="D48" i="16"/>
  <c r="J15" i="18" s="1"/>
  <c r="J47" i="16"/>
  <c r="H47" i="16"/>
  <c r="F47" i="16"/>
  <c r="H15" i="18" s="1"/>
  <c r="G37" i="16"/>
  <c r="G47" i="16" s="1"/>
  <c r="F32" i="16"/>
  <c r="E34" i="12"/>
  <c r="E35" i="12" s="1"/>
  <c r="G81" i="12"/>
  <c r="H72" i="12"/>
  <c r="I81" i="12"/>
  <c r="I82" i="12" s="1"/>
  <c r="G65" i="12"/>
  <c r="H71" i="12"/>
  <c r="I65" i="12"/>
  <c r="H55" i="12"/>
  <c r="H65" i="12" s="1"/>
  <c r="I49" i="12"/>
  <c r="H49" i="12"/>
  <c r="G49" i="12"/>
  <c r="D34" i="13"/>
  <c r="I32" i="18" l="1"/>
  <c r="O22" i="18"/>
  <c r="H48" i="16"/>
  <c r="K15" i="18" s="1"/>
  <c r="I15" i="18"/>
  <c r="F23" i="18" s="1"/>
  <c r="N23" i="18" s="1"/>
  <c r="K49" i="13"/>
  <c r="J50" i="13" s="1"/>
  <c r="H14" i="18"/>
  <c r="K12" i="18"/>
  <c r="I12" i="18"/>
  <c r="F21" i="18" s="1"/>
  <c r="L65" i="12"/>
  <c r="K66" i="12" s="1"/>
  <c r="H13" i="18"/>
  <c r="L49" i="12"/>
  <c r="K50" i="12" s="1"/>
  <c r="H12" i="18"/>
  <c r="J13" i="18"/>
  <c r="I66" i="12"/>
  <c r="I13" i="18"/>
  <c r="I21" i="18" s="1"/>
  <c r="K47" i="16"/>
  <c r="J48" i="16" s="1"/>
  <c r="M47" i="16"/>
  <c r="L48" i="16" s="1"/>
  <c r="H81" i="12"/>
  <c r="I33" i="18" l="1"/>
  <c r="O23" i="18"/>
  <c r="P22" i="18"/>
  <c r="K32" i="18" s="1"/>
  <c r="J32" i="18"/>
  <c r="Q22" i="18"/>
  <c r="L32" i="18" s="1"/>
  <c r="N21" i="18"/>
  <c r="I67" i="12"/>
  <c r="K13" i="18"/>
  <c r="E16" i="17"/>
  <c r="F16" i="17"/>
  <c r="D16" i="17"/>
  <c r="J33" i="18" l="1"/>
  <c r="P23" i="18"/>
  <c r="K33" i="18" s="1"/>
  <c r="Q23" i="18"/>
  <c r="L33" i="18" s="1"/>
  <c r="I31" i="18"/>
  <c r="O21" i="18"/>
  <c r="F8" i="16"/>
  <c r="F4" i="16"/>
  <c r="P21" i="18" l="1"/>
  <c r="K31" i="18" s="1"/>
  <c r="J31" i="18"/>
  <c r="Q21" i="18"/>
  <c r="L31" i="18" s="1"/>
  <c r="L14" i="16"/>
  <c r="K14" i="16"/>
  <c r="J14" i="16"/>
  <c r="I14" i="16"/>
  <c r="H14" i="16"/>
  <c r="G14" i="16"/>
  <c r="E14" i="16"/>
  <c r="C14" i="16"/>
  <c r="M13" i="16"/>
  <c r="F13" i="16"/>
  <c r="M12" i="16"/>
  <c r="F12" i="16"/>
  <c r="M11" i="16"/>
  <c r="F11" i="16"/>
  <c r="M10" i="16"/>
  <c r="F10" i="16"/>
  <c r="M9" i="16"/>
  <c r="F9" i="16"/>
  <c r="M8" i="16"/>
  <c r="M7" i="16"/>
  <c r="F7" i="16"/>
  <c r="M6" i="16"/>
  <c r="M5" i="16"/>
  <c r="M4" i="16"/>
  <c r="J15" i="16" l="1"/>
  <c r="L15" i="16"/>
  <c r="G15" i="16"/>
  <c r="K15" i="16"/>
  <c r="H15" i="16"/>
  <c r="I15" i="16"/>
  <c r="M14" i="16"/>
  <c r="M15" i="16" s="1"/>
  <c r="F14" i="16"/>
  <c r="G15" i="13" l="1"/>
  <c r="F15" i="13"/>
  <c r="E15" i="13"/>
  <c r="D15" i="13"/>
  <c r="C15" i="13"/>
  <c r="H14" i="13"/>
  <c r="H13" i="13"/>
  <c r="H12" i="13"/>
  <c r="H11" i="13"/>
  <c r="H10" i="13"/>
  <c r="H9" i="13"/>
  <c r="H8" i="13"/>
  <c r="H7" i="13"/>
  <c r="H6" i="13"/>
  <c r="H5" i="13"/>
  <c r="I15" i="12"/>
  <c r="H15" i="12"/>
  <c r="G15" i="12"/>
  <c r="F15" i="12"/>
  <c r="F19" i="12" s="1"/>
  <c r="E15" i="12"/>
  <c r="D15" i="12"/>
  <c r="C15" i="12"/>
  <c r="J14" i="12"/>
  <c r="J13" i="12"/>
  <c r="J12" i="12"/>
  <c r="J11" i="12"/>
  <c r="J10" i="12"/>
  <c r="J9" i="12"/>
  <c r="J8" i="12"/>
  <c r="J7" i="12"/>
  <c r="J6" i="12"/>
  <c r="J5" i="12"/>
  <c r="E16" i="13" l="1"/>
  <c r="D16" i="13"/>
  <c r="F16" i="13"/>
  <c r="G16" i="13"/>
  <c r="G16" i="12"/>
  <c r="E16" i="12"/>
  <c r="H16" i="12"/>
  <c r="F16" i="12"/>
  <c r="J15" i="12"/>
  <c r="J16" i="12" s="1"/>
  <c r="H15" i="13"/>
  <c r="H16" i="13" s="1"/>
  <c r="N20" i="5" l="1"/>
  <c r="N21" i="5" s="1"/>
  <c r="M21" i="5"/>
  <c r="M22" i="5"/>
  <c r="M23" i="5"/>
  <c r="M24" i="5"/>
  <c r="M25" i="5"/>
  <c r="M26" i="5"/>
  <c r="M27" i="5"/>
  <c r="M28" i="5"/>
  <c r="M29" i="5"/>
  <c r="M20" i="5"/>
  <c r="J30" i="5"/>
  <c r="K29" i="5"/>
  <c r="L29" i="5" s="1"/>
  <c r="K21" i="5"/>
  <c r="L21" i="5" s="1"/>
  <c r="K22" i="5"/>
  <c r="L22" i="5" s="1"/>
  <c r="K23" i="5"/>
  <c r="L23" i="5" s="1"/>
  <c r="K24" i="5"/>
  <c r="L24" i="5" s="1"/>
  <c r="K25" i="5"/>
  <c r="L25" i="5" s="1"/>
  <c r="K26" i="5"/>
  <c r="L26" i="5" s="1"/>
  <c r="K27" i="5"/>
  <c r="L27" i="5" s="1"/>
  <c r="K28" i="5"/>
  <c r="L28" i="5" s="1"/>
  <c r="K20" i="5"/>
  <c r="F36" i="5"/>
  <c r="F37" i="5"/>
  <c r="F38" i="5"/>
  <c r="F39" i="5"/>
  <c r="F40" i="5"/>
  <c r="F42" i="5"/>
  <c r="F43" i="5"/>
  <c r="F44" i="5"/>
  <c r="F45" i="5"/>
  <c r="F41" i="5"/>
  <c r="E46" i="5"/>
  <c r="K15" i="5"/>
  <c r="K30" i="5" l="1"/>
  <c r="L20" i="5"/>
  <c r="M30" i="5"/>
  <c r="L30" i="5"/>
  <c r="G62" i="5" l="1"/>
  <c r="H62" i="5" s="1"/>
  <c r="H64" i="5" s="1"/>
  <c r="J48" i="5"/>
  <c r="M37" i="5"/>
  <c r="M38" i="5"/>
  <c r="M39" i="5"/>
  <c r="M40" i="5"/>
  <c r="M41" i="5"/>
  <c r="M44" i="5"/>
  <c r="M36" i="5"/>
  <c r="L46" i="5"/>
  <c r="K46" i="5"/>
  <c r="G46" i="5"/>
  <c r="F46" i="5"/>
  <c r="C46" i="5"/>
  <c r="I21" i="5"/>
  <c r="I22" i="5"/>
  <c r="I23" i="5"/>
  <c r="I24" i="5"/>
  <c r="I25" i="5"/>
  <c r="I26" i="5"/>
  <c r="I27" i="5"/>
  <c r="I28" i="5"/>
  <c r="I29" i="5"/>
  <c r="I20" i="5"/>
  <c r="H30" i="5"/>
  <c r="G30" i="5"/>
  <c r="E30" i="5"/>
  <c r="D30" i="5"/>
  <c r="C30" i="5"/>
  <c r="M31" i="5" l="1"/>
  <c r="E31" i="5"/>
  <c r="G64" i="5"/>
  <c r="F14" i="5"/>
  <c r="E14" i="5"/>
  <c r="D14" i="5"/>
  <c r="C1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Owner</author>
  </authors>
  <commentList>
    <comment ref="B31" authorId="0" shapeId="0" xr:uid="{00000000-0006-0000-0000-000001000000}">
      <text>
        <r>
          <rPr>
            <b/>
            <sz val="9"/>
            <color indexed="81"/>
            <rFont val="Tahoma"/>
            <family val="2"/>
          </rPr>
          <t>Owner:</t>
        </r>
        <r>
          <rPr>
            <sz val="9"/>
            <color indexed="81"/>
            <rFont val="Tahoma"/>
            <family val="2"/>
          </rPr>
          <t xml:space="preserve">
=Unidades producidas / Horas empleadas</t>
        </r>
      </text>
    </comment>
    <comment ref="C36" authorId="0" shapeId="0" xr:uid="{00000000-0006-0000-0000-000002000000}">
      <text>
        <r>
          <rPr>
            <b/>
            <sz val="9"/>
            <color indexed="81"/>
            <rFont val="Tahoma"/>
            <family val="2"/>
          </rPr>
          <t>Owner:</t>
        </r>
        <r>
          <rPr>
            <sz val="9"/>
            <color indexed="81"/>
            <rFont val="Tahoma"/>
            <family val="2"/>
          </rPr>
          <t xml:space="preserve">
? Son 3 copias + 1 Original? O son 2 copias + Original
22 cm x 14 cm</t>
        </r>
      </text>
    </comment>
  </commentList>
</comments>
</file>

<file path=xl/sharedStrings.xml><?xml version="1.0" encoding="utf-8"?>
<sst xmlns="http://schemas.openxmlformats.org/spreadsheetml/2006/main" count="537" uniqueCount="207">
  <si>
    <t>Talonarios</t>
  </si>
  <si>
    <t>Membretes</t>
  </si>
  <si>
    <t>Etiquetas</t>
  </si>
  <si>
    <t>Corte de papel</t>
  </si>
  <si>
    <t>Impresión</t>
  </si>
  <si>
    <t>Intercalado</t>
  </si>
  <si>
    <t>Corte para perfilar</t>
  </si>
  <si>
    <t>Empacado</t>
  </si>
  <si>
    <t>Troquel</t>
  </si>
  <si>
    <t>Pedido</t>
  </si>
  <si>
    <t>Hojas</t>
  </si>
  <si>
    <t>Duración Horas:Minutos:Segundos</t>
  </si>
  <si>
    <t>Pegado y secado (promedio)</t>
  </si>
  <si>
    <t>Plastificado</t>
  </si>
  <si>
    <t>Destroquelado</t>
  </si>
  <si>
    <t>1 día 13:46:24</t>
  </si>
  <si>
    <t>1 día 22:57:03</t>
  </si>
  <si>
    <t>1 día 11:16:19</t>
  </si>
  <si>
    <t>1 día 6:19:42</t>
  </si>
  <si>
    <t>1 día  9:28:07</t>
  </si>
  <si>
    <t>Totales</t>
  </si>
  <si>
    <t>1 día 5:58:17</t>
  </si>
  <si>
    <t>Total</t>
  </si>
  <si>
    <t>8 días 8:06:40</t>
  </si>
  <si>
    <t>4 días 20:55:59</t>
  </si>
  <si>
    <t>1 día 21:10:08</t>
  </si>
  <si>
    <r>
      <t xml:space="preserve">Membretes  </t>
    </r>
    <r>
      <rPr>
        <b/>
        <sz val="12"/>
        <color theme="1"/>
        <rFont val="Calibri"/>
        <family val="2"/>
        <scheme val="minor"/>
      </rPr>
      <t>(Medida 27,5*17,5)</t>
    </r>
  </si>
  <si>
    <t>1 día 1:00:00</t>
  </si>
  <si>
    <t>1 día 1:45:41</t>
  </si>
  <si>
    <t>1 día  4:08:46</t>
  </si>
  <si>
    <t>2 días 20:24:43</t>
  </si>
  <si>
    <t>3 días 22:57:12</t>
  </si>
  <si>
    <t>3 días 15:18:33</t>
  </si>
  <si>
    <t>2 días 23:47:59</t>
  </si>
  <si>
    <t>17 días 09:50:53</t>
  </si>
  <si>
    <t>Hojas + adicionales</t>
  </si>
  <si>
    <t>1 día 2:51:34</t>
  </si>
  <si>
    <t>2 días  5:48:23</t>
  </si>
  <si>
    <t>1 día  11:02:47</t>
  </si>
  <si>
    <t>3 días 9:22:54</t>
  </si>
  <si>
    <t>2 días 14:46:18</t>
  </si>
  <si>
    <t>1 día 9:20:59</t>
  </si>
  <si>
    <t>8 días 6:39:01</t>
  </si>
  <si>
    <t>2 días 9:24:04</t>
  </si>
  <si>
    <t>3.347 
Talonarios</t>
  </si>
  <si>
    <t>Pegado y secado</t>
  </si>
  <si>
    <t>98
Etiquetas</t>
  </si>
  <si>
    <t>Proceso Etiquetas</t>
  </si>
  <si>
    <t>Proceso Talonarios</t>
  </si>
  <si>
    <t>Proceso Membretes</t>
  </si>
  <si>
    <t>XX
Membretes</t>
  </si>
  <si>
    <t>Tiempo promedio 9 unidades</t>
  </si>
  <si>
    <t>Perfilado</t>
  </si>
  <si>
    <t>Preguntas</t>
  </si>
  <si>
    <t>Calcular el tiempo en 8 horas diarias que trabaja cada operario</t>
  </si>
  <si>
    <t>Personal Operario</t>
  </si>
  <si>
    <t>8 horas diarias</t>
  </si>
  <si>
    <t>48 horas semanales</t>
  </si>
  <si>
    <t>8,5 semanas igual a 2 meses y una semana</t>
  </si>
  <si>
    <t>1. Cuanto personal trabaja en cada proceso 
2. Tiempo Exacto en Pegado y Secado
3. En Pegado y Secado se hace con alguna maquina o es manual?? - PEGADORAS en el plano, pero No se encuentra en el  personal Operativo 
4. Que es lo que pegan en las etiquetas
5. Que es una etiqueta porque en el proceso no aplicaría el pegado y secado
6. Que es destroquelado
7. Que influye en las horas de tiempo, según el diseño, papel, xxx
8. 2 Prensistas, hacen la actividad manual? o con una prensa?</t>
  </si>
  <si>
    <t>Medidas</t>
  </si>
  <si>
    <t>3 copias</t>
  </si>
  <si>
    <t>2 copias</t>
  </si>
  <si>
    <t>Hojas por Talonario</t>
  </si>
  <si>
    <t>Tiempos Estándar (hojas x hora)</t>
  </si>
  <si>
    <t>Tiempo Estándar para producción (Min)</t>
  </si>
  <si>
    <t>Impresión
(Min)</t>
  </si>
  <si>
    <t>Variación
(Min)</t>
  </si>
  <si>
    <t>Tiempo Propuesto
(Min)</t>
  </si>
  <si>
    <t>Producción (Hojas por minuto)</t>
  </si>
  <si>
    <t>Duración (Minutos)</t>
  </si>
  <si>
    <t>Tiempo en Minutos</t>
  </si>
  <si>
    <t>Duración Minutos</t>
  </si>
  <si>
    <t>Descripción y Proceso</t>
  </si>
  <si>
    <t>Tiempo en minutos</t>
  </si>
  <si>
    <t>Cantidad en producción</t>
  </si>
  <si>
    <t>ingeniero mecánico industrias</t>
  </si>
  <si>
    <t xml:space="preserve">instructor sena tecnoacademia </t>
  </si>
  <si>
    <t>Producción Máquina</t>
  </si>
  <si>
    <t>Máquina</t>
  </si>
  <si>
    <t>Guillotina</t>
  </si>
  <si>
    <t>6.000/h - 15.000/h</t>
  </si>
  <si>
    <t>5.000/h</t>
  </si>
  <si>
    <t>GTO</t>
  </si>
  <si>
    <t>1.000/h</t>
  </si>
  <si>
    <t>Troqueladora</t>
  </si>
  <si>
    <t>Proceso Manual</t>
  </si>
  <si>
    <t>800/h</t>
  </si>
  <si>
    <t>No aplica</t>
  </si>
  <si>
    <t>Etiquetas GTO Bicolor Troquel</t>
  </si>
  <si>
    <t>Corte de papel
(Min)</t>
  </si>
  <si>
    <t>Capacidad de Producción 
(hojas x hora)</t>
  </si>
  <si>
    <t>6.000/h a 15.000/h</t>
  </si>
  <si>
    <t>Se identifica que el proceso corte de papel se encuentra debido que esta dentro de la capacidad máxima de la Máquina en este caso Guillotina Polar.</t>
  </si>
  <si>
    <t>Tiempo proceso Corte de Papel - Membretes  (Medida 27,5*17,5)</t>
  </si>
  <si>
    <r>
      <t xml:space="preserve">Tiempo proceso Impresión - Membretes  </t>
    </r>
    <r>
      <rPr>
        <b/>
        <sz val="12"/>
        <color theme="1"/>
        <rFont val="Calibri"/>
        <family val="2"/>
        <scheme val="minor"/>
      </rPr>
      <t>(Medida 27,5*17,5)</t>
    </r>
  </si>
  <si>
    <t xml:space="preserve">Tiempo de producción (Min) </t>
  </si>
  <si>
    <t xml:space="preserve">Tiempo proceso Corte de Papel </t>
  </si>
  <si>
    <t>Tiempo proceso Impresión</t>
  </si>
  <si>
    <t>Tiempo proceso Plastificado</t>
  </si>
  <si>
    <t>Tiempo proceso Troquelado</t>
  </si>
  <si>
    <t>1000/h</t>
  </si>
  <si>
    <t>Producción 
(Hojas por minuto)</t>
  </si>
  <si>
    <t>TP</t>
  </si>
  <si>
    <t>TE</t>
  </si>
  <si>
    <t xml:space="preserve">Tiempo proceso Impresión </t>
  </si>
  <si>
    <t>Tiempo proceso Corte de Papel y Perfilado</t>
  </si>
  <si>
    <t>6.000/h 
a 
15.000/h</t>
  </si>
  <si>
    <t>Producción
 (Hojas por minuto)</t>
  </si>
  <si>
    <t>Cantidad Hojas por minuto en Producción Promedio</t>
  </si>
  <si>
    <t>-</t>
  </si>
  <si>
    <t>Producto</t>
  </si>
  <si>
    <t>Total producción</t>
  </si>
  <si>
    <t>No Aplica</t>
  </si>
  <si>
    <t xml:space="preserve">Pegado y secado </t>
  </si>
  <si>
    <t>Tiempos de los procesos de producción ACTUALES</t>
  </si>
  <si>
    <t>Tiempo en Horas</t>
  </si>
  <si>
    <t>https://convertlive.com/es/u/convertir/minutos/a/horas#12268.45</t>
  </si>
  <si>
    <t>Tiempo
en Días</t>
  </si>
  <si>
    <t>Tiempo en Días
Laborales</t>
  </si>
  <si>
    <t>Producción ACTUAL</t>
  </si>
  <si>
    <t>Producción
PROPUESTA</t>
  </si>
  <si>
    <t>Hojas por minuto</t>
  </si>
  <si>
    <t>Proceso</t>
  </si>
  <si>
    <t>Tiempos propuestos en el PLAN DE MEJORA</t>
  </si>
  <si>
    <t>Tiempos de los procesos de producción con el PLAN DE MEJORA</t>
  </si>
  <si>
    <t>Tiempos con el PLAN DE MEJORA</t>
  </si>
  <si>
    <t xml:space="preserve">Pegado 
y secado </t>
  </si>
  <si>
    <t>Total 
producción</t>
  </si>
  <si>
    <t>Habilidad</t>
  </si>
  <si>
    <t>+0,15 A1 Habilísimo</t>
  </si>
  <si>
    <t>+0,13 A2 Habilísimo</t>
  </si>
  <si>
    <t>+0,11 B1 Excelente</t>
  </si>
  <si>
    <t>+0,08 B2 Excelente</t>
  </si>
  <si>
    <t>+0,06 C1 Bueno</t>
  </si>
  <si>
    <t>+0,03 C2 Bueno</t>
  </si>
  <si>
    <t>0,00 D Medio</t>
  </si>
  <si>
    <t>-0,05 E1 Regular</t>
  </si>
  <si>
    <t>-0,10 E2 Regular</t>
  </si>
  <si>
    <t>- 0,16 F1 Malo</t>
  </si>
  <si>
    <t>-0,22 F2 Malo</t>
  </si>
  <si>
    <t>Esfuerzo</t>
  </si>
  <si>
    <t>+ 0,13 A1 Excesivo</t>
  </si>
  <si>
    <t>+ 0,12 A2 Excesivo</t>
  </si>
  <si>
    <t>+ 0,10 B1 Excelente</t>
  </si>
  <si>
    <t>+ 0,08 B2 Excelente</t>
  </si>
  <si>
    <t>+ 0,05 C1 Bueno</t>
  </si>
  <si>
    <t>+ 0,02 C2 Bueno</t>
  </si>
  <si>
    <t>-0,04 E1 Regular</t>
  </si>
  <si>
    <t>-0,08 E2 Regular</t>
  </si>
  <si>
    <t>-0,12 F1 Malo</t>
  </si>
  <si>
    <t>-0,17 F2 Malo</t>
  </si>
  <si>
    <t>Condiciones</t>
  </si>
  <si>
    <t>+ 0,06 A Ideales</t>
  </si>
  <si>
    <t>+ 0,04 B Excelente</t>
  </si>
  <si>
    <t>+ 0,02 C Buenas</t>
  </si>
  <si>
    <t>0,00 D Medias</t>
  </si>
  <si>
    <t>- 0,03 E Regulares</t>
  </si>
  <si>
    <t>- 0,07 F Malos</t>
  </si>
  <si>
    <t>Consistencia</t>
  </si>
  <si>
    <t>+ 0,04 A Perfecta</t>
  </si>
  <si>
    <t>+ 0,03 B Excelente</t>
  </si>
  <si>
    <t>+ 0,01 C Buena</t>
  </si>
  <si>
    <t>0,00 D Media</t>
  </si>
  <si>
    <t>- 0,02 E Regular</t>
  </si>
  <si>
    <t>- 0,04 F Malo</t>
  </si>
  <si>
    <t>B1</t>
  </si>
  <si>
    <t>Operario 1</t>
  </si>
  <si>
    <t>Operario 2</t>
  </si>
  <si>
    <t>Operario 3</t>
  </si>
  <si>
    <t>Operario 4</t>
  </si>
  <si>
    <t>Operario 5</t>
  </si>
  <si>
    <t>Operario 6</t>
  </si>
  <si>
    <t>C1</t>
  </si>
  <si>
    <t>C</t>
  </si>
  <si>
    <t>A2</t>
  </si>
  <si>
    <t>b) Postura anormal.</t>
  </si>
  <si>
    <t>c) Levantamiento de peso o uso de fuerza.</t>
  </si>
  <si>
    <t>d) Intensidad de la luz.</t>
  </si>
  <si>
    <t>e) Calidad del aire.</t>
  </si>
  <si>
    <t>f) Tensión visual.</t>
  </si>
  <si>
    <t>g) Tensión auditiva.</t>
  </si>
  <si>
    <t>h) Tensión mental.</t>
  </si>
  <si>
    <t>i) Monotonía mental.</t>
  </si>
  <si>
    <t>j) Monotonía física.</t>
  </si>
  <si>
    <t>Suplemento de Fátiga</t>
  </si>
  <si>
    <t>Mujer</t>
  </si>
  <si>
    <t>Hombre</t>
  </si>
  <si>
    <t>Suplemento por necesidades personales</t>
  </si>
  <si>
    <t>Suplementos básicos por fátiga</t>
  </si>
  <si>
    <t xml:space="preserve">2. Suplemento por postura anormal </t>
  </si>
  <si>
    <t xml:space="preserve">1. Suplemento por trabajar de pie </t>
  </si>
  <si>
    <t xml:space="preserve">a) Suplemento por trabajar de pie </t>
  </si>
  <si>
    <t>Entonces Tn=To(1+/-fv)</t>
  </si>
  <si>
    <t>operario 3</t>
  </si>
  <si>
    <t>operario 5</t>
  </si>
  <si>
    <t>operario 4</t>
  </si>
  <si>
    <t>operario 7</t>
  </si>
  <si>
    <t>operario 1 y 7</t>
  </si>
  <si>
    <t>tiempo promedio TE</t>
  </si>
  <si>
    <t>n.a</t>
  </si>
  <si>
    <t>N.A</t>
  </si>
  <si>
    <t xml:space="preserve">Respecto al proceso de impresión se establece que el tiempo de producción de 91.000 hojas con membrete de 10 pedidos es de 1.344,27 horas, esto supera el tiempo estándar para producción que es de 1.092, por lo tanto, se considera que el tiempo debe reducirse para que la producción aumente de 65 a 81 hojas por minuto, es decir que se alcanza una producción de 4.876 hojas por hora, equivalente a un 20% de disminución de tiempos. Todo lo mencionado se identifica en la tabla 48.
</t>
  </si>
  <si>
    <t>Total
 producción</t>
  </si>
  <si>
    <t>Actualizada 30 Julio 2019</t>
  </si>
  <si>
    <t>Cantidad etiquetas por minuto en Producción Promedio</t>
  </si>
  <si>
    <t>no aplico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</si>
</sst>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sz val="11"/>
      <color rgb="FFFF0000"/>
      <name val="Calibri"/>
      <family val="2"/>
      <scheme val="minor"/>
    </font>
    <font>
      <b/>
      <sz val="11"/>
      <color theme="0"/>
      <name val="Calibri"/>
      <family val="2"/>
      <scheme val="minor"/>
    </font>
    <font>
      <b/>
      <sz val="10"/>
      <color theme="1"/>
      <name val="Calibri"/>
      <family val="2"/>
      <scheme val="minor"/>
    </font>
    <font>
      <sz val="10"/>
      <color theme="1"/>
      <name val="Calibri"/>
      <family val="2"/>
      <scheme val="minor"/>
    </font>
    <font>
      <b/>
      <sz val="18"/>
      <color theme="1"/>
      <name val="Calibri"/>
      <family val="2"/>
      <scheme val="minor"/>
    </font>
    <font>
      <b/>
      <i/>
      <sz val="10"/>
      <color theme="1"/>
      <name val="Calibri"/>
      <family val="2"/>
      <scheme val="minor"/>
    </font>
    <font>
      <b/>
      <sz val="12"/>
      <color theme="1"/>
      <name val="Calibri"/>
      <family val="2"/>
      <scheme val="minor"/>
    </font>
    <font>
      <sz val="9"/>
      <color indexed="81"/>
      <name val="Tahoma"/>
      <family val="2"/>
    </font>
    <font>
      <b/>
      <sz val="9"/>
      <color indexed="81"/>
      <name val="Tahoma"/>
      <family val="2"/>
    </font>
    <font>
      <sz val="9"/>
      <color theme="1"/>
      <name val="Calibri"/>
      <family val="2"/>
      <scheme val="minor"/>
    </font>
    <font>
      <b/>
      <sz val="10"/>
      <color theme="0"/>
      <name val="Calibri"/>
      <family val="2"/>
      <scheme val="minor"/>
    </font>
    <font>
      <sz val="10"/>
      <name val="Calibri"/>
      <family val="2"/>
      <scheme val="minor"/>
    </font>
    <font>
      <b/>
      <i/>
      <sz val="9"/>
      <color theme="1"/>
      <name val="Calibri"/>
      <family val="2"/>
      <scheme val="minor"/>
    </font>
    <font>
      <b/>
      <i/>
      <sz val="9"/>
      <color rgb="FF0070C0"/>
      <name val="Calibri"/>
      <family val="2"/>
      <scheme val="minor"/>
    </font>
    <font>
      <b/>
      <sz val="9"/>
      <color theme="1"/>
      <name val="Calibri"/>
      <family val="2"/>
      <scheme val="minor"/>
    </font>
    <font>
      <sz val="16"/>
      <color theme="1"/>
      <name val="Calibri"/>
      <family val="2"/>
      <scheme val="minor"/>
    </font>
    <font>
      <b/>
      <sz val="14"/>
      <color theme="1"/>
      <name val="Calibri"/>
      <family val="2"/>
      <scheme val="minor"/>
    </font>
    <font>
      <b/>
      <sz val="14"/>
      <color rgb="FFC00000"/>
      <name val="Calibri"/>
      <family val="2"/>
      <scheme val="minor"/>
    </font>
    <font>
      <b/>
      <i/>
      <sz val="12"/>
      <color theme="1"/>
      <name val="Calibri"/>
      <family val="2"/>
      <scheme val="minor"/>
    </font>
    <font>
      <sz val="11"/>
      <color theme="1"/>
      <name val="Calibri"/>
      <family val="2"/>
    </font>
    <font>
      <u/>
      <sz val="11"/>
      <color theme="10"/>
      <name val="Calibri"/>
      <family val="2"/>
      <scheme val="minor"/>
    </font>
    <font>
      <sz val="12"/>
      <color theme="1"/>
      <name val="Times New Roman"/>
      <family val="1"/>
    </font>
    <font>
      <b/>
      <sz val="8"/>
      <color theme="1"/>
      <name val="Calibri"/>
      <family val="2"/>
      <scheme val="minor"/>
    </font>
    <font>
      <sz val="14"/>
      <color theme="1"/>
      <name val="Calibri"/>
      <family val="2"/>
      <scheme val="minor"/>
    </font>
    <font>
      <b/>
      <i/>
      <sz val="11"/>
      <color theme="1"/>
      <name val="Calibri"/>
      <family val="2"/>
      <scheme val="minor"/>
    </font>
    <font>
      <b/>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C99"/>
        <bgColor indexed="64"/>
      </patternFill>
    </fill>
    <fill>
      <patternFill patternType="solid">
        <fgColor theme="7"/>
        <bgColor indexed="64"/>
      </patternFill>
    </fill>
    <fill>
      <patternFill patternType="solid">
        <fgColor theme="4" tint="0.79998168889431442"/>
        <bgColor indexed="64"/>
      </patternFill>
    </fill>
  </fills>
  <borders count="1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2">
    <xf numFmtId="0" fontId="0" fillId="0" borderId="0"/>
    <xf numFmtId="0" fontId="22" fillId="0" borderId="0" applyNumberFormat="0" applyFill="0" applyBorder="0" applyAlignment="0" applyProtection="0"/>
  </cellStyleXfs>
  <cellXfs count="254">
    <xf numFmtId="0" fontId="0" fillId="0" borderId="0" xfId="0"/>
    <xf numFmtId="0" fontId="0" fillId="2" borderId="0" xfId="0" applyFill="1"/>
    <xf numFmtId="0" fontId="5" fillId="0" borderId="9" xfId="0" applyFont="1" applyBorder="1" applyAlignment="1">
      <alignment horizontal="center"/>
    </xf>
    <xf numFmtId="3" fontId="5" fillId="0" borderId="4" xfId="0" applyNumberFormat="1" applyFont="1" applyBorder="1" applyAlignment="1">
      <alignment horizontal="center" vertical="center"/>
    </xf>
    <xf numFmtId="21" fontId="5" fillId="0" borderId="4" xfId="0" applyNumberFormat="1" applyFont="1" applyFill="1" applyBorder="1" applyAlignment="1">
      <alignment horizontal="center"/>
    </xf>
    <xf numFmtId="21" fontId="5" fillId="0" borderId="11" xfId="0" applyNumberFormat="1" applyFont="1" applyFill="1" applyBorder="1" applyAlignment="1">
      <alignment horizontal="center"/>
    </xf>
    <xf numFmtId="0" fontId="5" fillId="0" borderId="12" xfId="0" applyFont="1" applyBorder="1" applyAlignment="1">
      <alignment horizontal="center"/>
    </xf>
    <xf numFmtId="3" fontId="5" fillId="0" borderId="5" xfId="0" applyNumberFormat="1" applyFont="1" applyBorder="1" applyAlignment="1">
      <alignment horizontal="center" vertical="center"/>
    </xf>
    <xf numFmtId="21" fontId="5" fillId="0" borderId="5" xfId="0" applyNumberFormat="1" applyFont="1" applyFill="1" applyBorder="1" applyAlignment="1">
      <alignment horizontal="center"/>
    </xf>
    <xf numFmtId="21" fontId="5" fillId="0" borderId="0" xfId="0" applyNumberFormat="1" applyFont="1" applyFill="1" applyBorder="1" applyAlignment="1">
      <alignment horizontal="center"/>
    </xf>
    <xf numFmtId="0" fontId="3" fillId="5" borderId="10" xfId="0" applyFont="1" applyFill="1" applyBorder="1" applyAlignment="1">
      <alignment horizontal="center"/>
    </xf>
    <xf numFmtId="3" fontId="3" fillId="5" borderId="6" xfId="0" applyNumberFormat="1" applyFont="1" applyFill="1" applyBorder="1" applyAlignment="1">
      <alignment horizontal="center"/>
    </xf>
    <xf numFmtId="3" fontId="3" fillId="5" borderId="1" xfId="0" applyNumberFormat="1" applyFont="1" applyFill="1" applyBorder="1" applyAlignment="1">
      <alignment horizontal="center"/>
    </xf>
    <xf numFmtId="21" fontId="3" fillId="5" borderId="6" xfId="0" applyNumberFormat="1" applyFont="1" applyFill="1" applyBorder="1" applyAlignment="1">
      <alignment horizontal="center"/>
    </xf>
    <xf numFmtId="21" fontId="3" fillId="5" borderId="1" xfId="0" applyNumberFormat="1" applyFont="1" applyFill="1" applyBorder="1" applyAlignment="1">
      <alignment horizontal="center"/>
    </xf>
    <xf numFmtId="0" fontId="4" fillId="4" borderId="8" xfId="0" applyFont="1" applyFill="1" applyBorder="1" applyAlignment="1">
      <alignment horizontal="center" vertical="center" wrapText="1"/>
    </xf>
    <xf numFmtId="21" fontId="0" fillId="0" borderId="0" xfId="0" applyNumberFormat="1"/>
    <xf numFmtId="0" fontId="6" fillId="0" borderId="0" xfId="0" applyFont="1" applyBorder="1" applyAlignment="1">
      <alignment vertical="center"/>
    </xf>
    <xf numFmtId="21" fontId="7" fillId="4" borderId="4" xfId="0" applyNumberFormat="1" applyFont="1" applyFill="1" applyBorder="1" applyAlignment="1">
      <alignment horizontal="center"/>
    </xf>
    <xf numFmtId="21" fontId="7" fillId="4" borderId="5" xfId="0" applyNumberFormat="1" applyFont="1" applyFill="1" applyBorder="1" applyAlignment="1">
      <alignment horizontal="center"/>
    </xf>
    <xf numFmtId="21" fontId="5" fillId="0" borderId="4" xfId="0" applyNumberFormat="1" applyFont="1" applyFill="1" applyBorder="1" applyAlignment="1">
      <alignment horizontal="center" vertical="center"/>
    </xf>
    <xf numFmtId="21" fontId="5" fillId="0" borderId="11" xfId="0" applyNumberFormat="1" applyFont="1" applyFill="1" applyBorder="1" applyAlignment="1">
      <alignment horizontal="center" vertical="center"/>
    </xf>
    <xf numFmtId="21" fontId="5" fillId="0" borderId="5" xfId="0" applyNumberFormat="1" applyFont="1" applyFill="1" applyBorder="1" applyAlignment="1">
      <alignment horizontal="center" vertical="center"/>
    </xf>
    <xf numFmtId="21" fontId="5" fillId="0" borderId="0" xfId="0" applyNumberFormat="1" applyFont="1" applyFill="1" applyBorder="1" applyAlignment="1">
      <alignment horizontal="center" vertical="center"/>
    </xf>
    <xf numFmtId="0" fontId="1" fillId="6" borderId="0" xfId="0" applyFont="1" applyFill="1"/>
    <xf numFmtId="0" fontId="0" fillId="0" borderId="0" xfId="0" applyAlignment="1">
      <alignment horizontal="center"/>
    </xf>
    <xf numFmtId="0" fontId="6" fillId="0" borderId="0" xfId="0" applyFont="1" applyFill="1" applyBorder="1" applyAlignment="1">
      <alignment vertical="center"/>
    </xf>
    <xf numFmtId="0" fontId="0" fillId="0" borderId="0" xfId="0" applyFill="1"/>
    <xf numFmtId="0" fontId="0" fillId="0" borderId="0" xfId="0" applyFill="1" applyAlignment="1">
      <alignment horizontal="right"/>
    </xf>
    <xf numFmtId="46" fontId="0" fillId="0" borderId="0" xfId="0" applyNumberFormat="1" applyFill="1"/>
    <xf numFmtId="0" fontId="1" fillId="4" borderId="0" xfId="0" applyFont="1" applyFill="1" applyAlignment="1">
      <alignment horizontal="center" vertical="center" wrapText="1"/>
    </xf>
    <xf numFmtId="0" fontId="0" fillId="0" borderId="0" xfId="0" applyAlignment="1">
      <alignment wrapText="1"/>
    </xf>
    <xf numFmtId="21" fontId="0" fillId="0" borderId="0" xfId="0" applyNumberFormat="1" applyAlignment="1">
      <alignment horizontal="center" vertical="center"/>
    </xf>
    <xf numFmtId="21" fontId="2" fillId="0" borderId="0" xfId="0" applyNumberFormat="1" applyFont="1" applyAlignment="1">
      <alignment horizontal="center" vertical="center"/>
    </xf>
    <xf numFmtId="0" fontId="2" fillId="0" borderId="0" xfId="0" applyFont="1" applyAlignment="1">
      <alignment horizontal="center"/>
    </xf>
    <xf numFmtId="3" fontId="0" fillId="0" borderId="0" xfId="0" applyNumberFormat="1"/>
    <xf numFmtId="0" fontId="5" fillId="7" borderId="12" xfId="0" applyFont="1" applyFill="1" applyBorder="1" applyAlignment="1">
      <alignment horizontal="center"/>
    </xf>
    <xf numFmtId="21" fontId="5" fillId="7" borderId="5" xfId="0" applyNumberFormat="1" applyFont="1" applyFill="1" applyBorder="1" applyAlignment="1">
      <alignment horizontal="center"/>
    </xf>
    <xf numFmtId="3" fontId="5" fillId="7" borderId="4" xfId="0" applyNumberFormat="1" applyFont="1" applyFill="1" applyBorder="1" applyAlignment="1">
      <alignment horizontal="center" vertical="center"/>
    </xf>
    <xf numFmtId="3" fontId="5" fillId="7" borderId="5" xfId="0" applyNumberFormat="1" applyFont="1" applyFill="1" applyBorder="1" applyAlignment="1">
      <alignment horizontal="center" vertical="center"/>
    </xf>
    <xf numFmtId="3" fontId="5" fillId="4" borderId="5" xfId="0" applyNumberFormat="1" applyFont="1" applyFill="1" applyBorder="1" applyAlignment="1">
      <alignment horizontal="center" vertical="center"/>
    </xf>
    <xf numFmtId="3" fontId="4" fillId="4" borderId="5" xfId="0" applyNumberFormat="1" applyFont="1" applyFill="1" applyBorder="1" applyAlignment="1">
      <alignment horizontal="center" vertical="center"/>
    </xf>
    <xf numFmtId="3" fontId="4" fillId="7" borderId="5" xfId="0" applyNumberFormat="1" applyFont="1" applyFill="1" applyBorder="1" applyAlignment="1">
      <alignment horizontal="center" vertical="center"/>
    </xf>
    <xf numFmtId="0" fontId="0" fillId="7" borderId="0" xfId="0" applyFill="1"/>
    <xf numFmtId="0" fontId="11" fillId="0" borderId="0" xfId="0" applyFont="1" applyAlignment="1">
      <alignment horizontal="center" vertical="center" wrapText="1"/>
    </xf>
    <xf numFmtId="3" fontId="5" fillId="8" borderId="4" xfId="0" applyNumberFormat="1" applyFont="1" applyFill="1" applyBorder="1" applyAlignment="1">
      <alignment horizontal="center" vertical="center"/>
    </xf>
    <xf numFmtId="4" fontId="5" fillId="0" borderId="5" xfId="0" applyNumberFormat="1" applyFont="1" applyBorder="1" applyAlignment="1">
      <alignment horizontal="center" vertical="center"/>
    </xf>
    <xf numFmtId="4" fontId="12" fillId="5" borderId="5" xfId="0" applyNumberFormat="1" applyFont="1" applyFill="1" applyBorder="1" applyAlignment="1">
      <alignment horizontal="center" vertical="center"/>
    </xf>
    <xf numFmtId="3" fontId="12" fillId="5" borderId="5" xfId="0" applyNumberFormat="1" applyFont="1" applyFill="1" applyBorder="1" applyAlignment="1">
      <alignment horizontal="center" vertical="center"/>
    </xf>
    <xf numFmtId="0" fontId="11" fillId="0" borderId="1" xfId="0" applyFont="1" applyBorder="1" applyAlignment="1">
      <alignment horizontal="center" vertical="center" wrapText="1"/>
    </xf>
    <xf numFmtId="4" fontId="0" fillId="0" borderId="0" xfId="0" applyNumberFormat="1"/>
    <xf numFmtId="0" fontId="0" fillId="7" borderId="0" xfId="0" applyFill="1" applyAlignment="1">
      <alignment horizontal="center"/>
    </xf>
    <xf numFmtId="4" fontId="7" fillId="4" borderId="5" xfId="0" applyNumberFormat="1" applyFont="1" applyFill="1" applyBorder="1" applyAlignment="1">
      <alignment horizontal="center" vertical="center"/>
    </xf>
    <xf numFmtId="0" fontId="3" fillId="5" borderId="12" xfId="0" applyFont="1" applyFill="1" applyBorder="1" applyAlignment="1">
      <alignment horizontal="center"/>
    </xf>
    <xf numFmtId="3" fontId="3" fillId="5" borderId="5" xfId="0" applyNumberFormat="1" applyFont="1" applyFill="1" applyBorder="1" applyAlignment="1">
      <alignment horizontal="center"/>
    </xf>
    <xf numFmtId="3" fontId="3" fillId="5" borderId="0" xfId="0" applyNumberFormat="1" applyFont="1" applyFill="1" applyBorder="1" applyAlignment="1">
      <alignment horizontal="center"/>
    </xf>
    <xf numFmtId="4" fontId="12" fillId="5" borderId="6" xfId="0" applyNumberFormat="1"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 fillId="0" borderId="0" xfId="0" applyFont="1" applyFill="1" applyBorder="1" applyAlignment="1">
      <alignment vertical="center"/>
    </xf>
    <xf numFmtId="0" fontId="5" fillId="0" borderId="3" xfId="0" applyFont="1" applyBorder="1" applyAlignment="1">
      <alignment horizontal="center"/>
    </xf>
    <xf numFmtId="3" fontId="5" fillId="0" borderId="3" xfId="0" applyNumberFormat="1" applyFont="1" applyBorder="1" applyAlignment="1">
      <alignment horizontal="center" vertical="center"/>
    </xf>
    <xf numFmtId="4" fontId="5" fillId="0" borderId="3" xfId="0" applyNumberFormat="1" applyFont="1" applyBorder="1" applyAlignment="1">
      <alignment horizontal="center" vertical="center"/>
    </xf>
    <xf numFmtId="4" fontId="7" fillId="4" borderId="3" xfId="0" applyNumberFormat="1" applyFont="1" applyFill="1" applyBorder="1" applyAlignment="1">
      <alignment horizontal="center" vertical="center"/>
    </xf>
    <xf numFmtId="0" fontId="3" fillId="5" borderId="3" xfId="0" applyFont="1" applyFill="1" applyBorder="1" applyAlignment="1">
      <alignment horizontal="center"/>
    </xf>
    <xf numFmtId="3" fontId="3" fillId="5" borderId="3" xfId="0" applyNumberFormat="1" applyFont="1" applyFill="1" applyBorder="1" applyAlignment="1">
      <alignment horizontal="center"/>
    </xf>
    <xf numFmtId="4" fontId="12" fillId="5" borderId="3" xfId="0" applyNumberFormat="1" applyFont="1" applyFill="1" applyBorder="1" applyAlignment="1">
      <alignment horizontal="center" vertical="center"/>
    </xf>
    <xf numFmtId="4" fontId="13" fillId="0" borderId="5" xfId="0" applyNumberFormat="1" applyFont="1" applyBorder="1" applyAlignment="1">
      <alignment horizontal="center" vertical="center"/>
    </xf>
    <xf numFmtId="3" fontId="13" fillId="0" borderId="5" xfId="0" applyNumberFormat="1" applyFont="1" applyFill="1" applyBorder="1" applyAlignment="1">
      <alignment horizontal="center" vertical="center"/>
    </xf>
    <xf numFmtId="4" fontId="5" fillId="0" borderId="12" xfId="0" applyNumberFormat="1" applyFont="1" applyBorder="1" applyAlignment="1">
      <alignment horizontal="center" vertical="center"/>
    </xf>
    <xf numFmtId="4" fontId="5" fillId="0" borderId="13" xfId="0" applyNumberFormat="1" applyFont="1" applyBorder="1" applyAlignment="1">
      <alignment horizontal="center" vertical="center"/>
    </xf>
    <xf numFmtId="0" fontId="1" fillId="0" borderId="0" xfId="0" applyFont="1" applyAlignment="1"/>
    <xf numFmtId="0" fontId="1" fillId="4" borderId="1" xfId="0" applyFont="1" applyFill="1" applyBorder="1" applyAlignment="1">
      <alignment horizontal="center" vertical="center"/>
    </xf>
    <xf numFmtId="0" fontId="1" fillId="4" borderId="14" xfId="0" applyFont="1" applyFill="1" applyBorder="1" applyAlignment="1">
      <alignment horizontal="center" vertical="center"/>
    </xf>
    <xf numFmtId="3" fontId="0" fillId="0" borderId="0" xfId="0" applyNumberFormat="1" applyBorder="1" applyAlignment="1">
      <alignment vertical="center"/>
    </xf>
    <xf numFmtId="3" fontId="0" fillId="0" borderId="13" xfId="0" applyNumberFormat="1" applyBorder="1" applyAlignment="1">
      <alignment vertical="center"/>
    </xf>
    <xf numFmtId="3" fontId="0" fillId="0" borderId="16" xfId="0" applyNumberFormat="1" applyBorder="1" applyAlignment="1">
      <alignment vertical="center"/>
    </xf>
    <xf numFmtId="3" fontId="0" fillId="0" borderId="18" xfId="0" applyNumberFormat="1" applyBorder="1" applyAlignment="1">
      <alignment vertical="center"/>
    </xf>
    <xf numFmtId="4" fontId="0" fillId="0" borderId="0" xfId="0" applyNumberFormat="1" applyBorder="1" applyAlignment="1">
      <alignment vertical="center"/>
    </xf>
    <xf numFmtId="4" fontId="0" fillId="0" borderId="13" xfId="0" applyNumberFormat="1" applyBorder="1" applyAlignment="1">
      <alignment vertical="center"/>
    </xf>
    <xf numFmtId="4" fontId="0" fillId="3" borderId="0" xfId="0" applyNumberFormat="1" applyFill="1" applyBorder="1" applyAlignment="1">
      <alignment vertical="center"/>
    </xf>
    <xf numFmtId="4" fontId="3" fillId="5" borderId="1" xfId="0" applyNumberFormat="1" applyFont="1" applyFill="1" applyBorder="1" applyAlignment="1">
      <alignment vertical="center"/>
    </xf>
    <xf numFmtId="4" fontId="3" fillId="5" borderId="14" xfId="0" applyNumberFormat="1" applyFont="1" applyFill="1" applyBorder="1" applyAlignment="1">
      <alignment vertical="center"/>
    </xf>
    <xf numFmtId="4" fontId="0" fillId="0" borderId="0" xfId="0" applyNumberFormat="1" applyBorder="1" applyAlignment="1">
      <alignment horizontal="center" vertical="center"/>
    </xf>
    <xf numFmtId="4" fontId="0" fillId="3" borderId="13" xfId="0" applyNumberFormat="1" applyFill="1" applyBorder="1" applyAlignment="1">
      <alignment vertical="center"/>
    </xf>
    <xf numFmtId="3" fontId="14" fillId="3" borderId="0" xfId="0" applyNumberFormat="1" applyFont="1" applyFill="1" applyAlignment="1">
      <alignment horizontal="center" vertical="center"/>
    </xf>
    <xf numFmtId="0" fontId="0" fillId="0" borderId="0" xfId="0" applyAlignment="1">
      <alignment vertical="center"/>
    </xf>
    <xf numFmtId="3" fontId="14" fillId="4" borderId="0" xfId="0" applyNumberFormat="1" applyFont="1" applyFill="1" applyAlignment="1">
      <alignment horizontal="center" vertical="center"/>
    </xf>
    <xf numFmtId="3" fontId="14" fillId="3" borderId="0" xfId="0" applyNumberFormat="1" applyFont="1" applyFill="1" applyAlignment="1">
      <alignment horizontal="center" vertical="center" wrapText="1"/>
    </xf>
    <xf numFmtId="3" fontId="15" fillId="4" borderId="0" xfId="0" applyNumberFormat="1" applyFont="1" applyFill="1" applyAlignment="1">
      <alignment horizontal="center" vertical="center"/>
    </xf>
    <xf numFmtId="3" fontId="15" fillId="4" borderId="0" xfId="0" applyNumberFormat="1" applyFont="1" applyFill="1" applyAlignment="1">
      <alignment horizontal="center" vertical="center" wrapText="1"/>
    </xf>
    <xf numFmtId="0" fontId="0" fillId="0" borderId="0" xfId="0" applyBorder="1"/>
    <xf numFmtId="1" fontId="18" fillId="4" borderId="3" xfId="0" applyNumberFormat="1" applyFont="1" applyFill="1" applyBorder="1" applyAlignment="1">
      <alignment horizontal="center" vertical="center"/>
    </xf>
    <xf numFmtId="3" fontId="4" fillId="3" borderId="5" xfId="0" applyNumberFormat="1" applyFont="1" applyFill="1" applyBorder="1" applyAlignment="1">
      <alignment horizontal="center" vertical="center"/>
    </xf>
    <xf numFmtId="3" fontId="12" fillId="5" borderId="6" xfId="0" applyNumberFormat="1" applyFont="1" applyFill="1" applyBorder="1" applyAlignment="1">
      <alignment horizontal="center" vertical="center"/>
    </xf>
    <xf numFmtId="1" fontId="0" fillId="3" borderId="3" xfId="0" applyNumberFormat="1" applyFill="1" applyBorder="1" applyAlignment="1">
      <alignment horizontal="center" vertical="center"/>
    </xf>
    <xf numFmtId="1" fontId="6" fillId="0" borderId="3" xfId="0" applyNumberFormat="1" applyFont="1" applyBorder="1" applyAlignment="1">
      <alignment vertical="center"/>
    </xf>
    <xf numFmtId="1" fontId="0" fillId="0" borderId="3" xfId="0" applyNumberFormat="1" applyBorder="1" applyAlignment="1">
      <alignment vertical="center"/>
    </xf>
    <xf numFmtId="0" fontId="18" fillId="0" borderId="0" xfId="0" applyFont="1" applyBorder="1" applyAlignment="1">
      <alignment vertical="center" wrapText="1"/>
    </xf>
    <xf numFmtId="0" fontId="18" fillId="0" borderId="0" xfId="0" applyFont="1" applyAlignment="1">
      <alignment horizontal="center"/>
    </xf>
    <xf numFmtId="0" fontId="21" fillId="0" borderId="0" xfId="0" applyFont="1"/>
    <xf numFmtId="0" fontId="4" fillId="4" borderId="8" xfId="0" applyFont="1" applyFill="1" applyBorder="1" applyAlignment="1">
      <alignment horizontal="center" vertical="center" wrapText="1"/>
    </xf>
    <xf numFmtId="3" fontId="0" fillId="0" borderId="0" xfId="0" applyNumberFormat="1" applyAlignment="1">
      <alignment horizontal="center" vertical="center"/>
    </xf>
    <xf numFmtId="0" fontId="16" fillId="4" borderId="8" xfId="0" applyFont="1" applyFill="1" applyBorder="1" applyAlignment="1">
      <alignment horizontal="center" vertical="center" wrapText="1"/>
    </xf>
    <xf numFmtId="0" fontId="6" fillId="0" borderId="0" xfId="0" applyFont="1" applyFill="1" applyAlignment="1">
      <alignment vertical="center"/>
    </xf>
    <xf numFmtId="0" fontId="19" fillId="0" borderId="12" xfId="0" applyFont="1" applyFill="1" applyBorder="1" applyAlignment="1">
      <alignment vertical="center" wrapText="1"/>
    </xf>
    <xf numFmtId="0" fontId="19" fillId="0" borderId="0" xfId="0" applyFont="1" applyFill="1" applyBorder="1" applyAlignment="1">
      <alignment vertical="center" wrapText="1"/>
    </xf>
    <xf numFmtId="3" fontId="5" fillId="0" borderId="5" xfId="0" applyNumberFormat="1" applyFont="1" applyFill="1" applyBorder="1" applyAlignment="1">
      <alignment horizontal="center" vertical="center"/>
    </xf>
    <xf numFmtId="0" fontId="4" fillId="0" borderId="3" xfId="0" applyFont="1" applyBorder="1" applyAlignment="1">
      <alignment horizontal="center" vertical="center" wrapText="1"/>
    </xf>
    <xf numFmtId="4" fontId="0" fillId="3" borderId="0" xfId="0" applyNumberFormat="1" applyFill="1" applyBorder="1" applyAlignment="1">
      <alignment horizontal="center" vertical="center"/>
    </xf>
    <xf numFmtId="0" fontId="4" fillId="0" borderId="3" xfId="0" applyFont="1" applyBorder="1" applyAlignment="1">
      <alignment horizontal="center" vertical="center" wrapText="1"/>
    </xf>
    <xf numFmtId="0" fontId="4" fillId="10" borderId="8" xfId="0" applyFont="1" applyFill="1" applyBorder="1" applyAlignment="1">
      <alignment horizontal="center" vertical="center" textRotation="90" wrapText="1"/>
    </xf>
    <xf numFmtId="4" fontId="7" fillId="10" borderId="3" xfId="0" applyNumberFormat="1" applyFont="1" applyFill="1" applyBorder="1" applyAlignment="1">
      <alignment horizontal="center" vertical="center"/>
    </xf>
    <xf numFmtId="0" fontId="22" fillId="2" borderId="0" xfId="1" applyFill="1"/>
    <xf numFmtId="4" fontId="5" fillId="0" borderId="3" xfId="0" applyNumberFormat="1" applyFont="1" applyFill="1" applyBorder="1" applyAlignment="1">
      <alignment horizontal="center" vertical="center"/>
    </xf>
    <xf numFmtId="0" fontId="1" fillId="2" borderId="0" xfId="0" applyFont="1" applyFill="1" applyBorder="1" applyAlignment="1"/>
    <xf numFmtId="0" fontId="0" fillId="2" borderId="0" xfId="0" applyFill="1" applyBorder="1"/>
    <xf numFmtId="0" fontId="4" fillId="4" borderId="3" xfId="0" applyFont="1" applyFill="1" applyBorder="1" applyAlignment="1">
      <alignment horizontal="center" vertical="center" textRotation="90" wrapText="1"/>
    </xf>
    <xf numFmtId="0" fontId="16" fillId="4" borderId="4" xfId="0" applyFont="1" applyFill="1" applyBorder="1" applyAlignment="1">
      <alignment horizontal="center" vertical="center" wrapText="1"/>
    </xf>
    <xf numFmtId="0" fontId="16" fillId="4" borderId="8" xfId="0" applyFont="1" applyFill="1" applyBorder="1" applyAlignment="1">
      <alignment horizontal="center" vertical="center" textRotation="90" wrapText="1"/>
    </xf>
    <xf numFmtId="0" fontId="16" fillId="0" borderId="3" xfId="0" applyFont="1" applyBorder="1" applyAlignment="1">
      <alignment horizontal="center" vertical="center" wrapText="1"/>
    </xf>
    <xf numFmtId="3" fontId="11" fillId="0" borderId="3" xfId="0" applyNumberFormat="1" applyFont="1" applyBorder="1" applyAlignment="1">
      <alignment horizontal="center" vertical="center"/>
    </xf>
    <xf numFmtId="4" fontId="11" fillId="0" borderId="3" xfId="0" applyNumberFormat="1" applyFont="1" applyBorder="1" applyAlignment="1">
      <alignment horizontal="center" vertical="center"/>
    </xf>
    <xf numFmtId="4" fontId="11" fillId="3" borderId="3" xfId="0" applyNumberFormat="1" applyFont="1" applyFill="1" applyBorder="1" applyAlignment="1">
      <alignment horizontal="center" vertical="center"/>
    </xf>
    <xf numFmtId="4" fontId="14" fillId="4" borderId="3" xfId="0" applyNumberFormat="1" applyFont="1" applyFill="1" applyBorder="1" applyAlignment="1">
      <alignment horizontal="center" vertical="center"/>
    </xf>
    <xf numFmtId="4" fontId="14" fillId="10" borderId="3" xfId="0" applyNumberFormat="1" applyFont="1" applyFill="1" applyBorder="1" applyAlignment="1">
      <alignment horizontal="center" vertical="center"/>
    </xf>
    <xf numFmtId="0" fontId="1" fillId="4" borderId="3" xfId="0" applyFont="1" applyFill="1" applyBorder="1" applyAlignment="1">
      <alignment vertical="center"/>
    </xf>
    <xf numFmtId="0" fontId="24" fillId="4" borderId="7" xfId="0" applyFont="1" applyFill="1" applyBorder="1" applyAlignment="1">
      <alignment horizontal="center" vertical="center" wrapText="1"/>
    </xf>
    <xf numFmtId="0" fontId="16" fillId="0" borderId="0" xfId="0" applyFont="1" applyAlignment="1">
      <alignment horizontal="center" vertical="center" wrapText="1"/>
    </xf>
    <xf numFmtId="0" fontId="11" fillId="0" borderId="0" xfId="0" applyFont="1"/>
    <xf numFmtId="0" fontId="11" fillId="0" borderId="12" xfId="0" applyFont="1" applyBorder="1" applyAlignment="1">
      <alignment horizontal="left" indent="1"/>
    </xf>
    <xf numFmtId="0" fontId="16" fillId="0" borderId="9" xfId="0" applyFont="1" applyBorder="1" applyAlignment="1">
      <alignment horizontal="left"/>
    </xf>
    <xf numFmtId="0" fontId="16" fillId="0" borderId="12" xfId="0" applyFont="1" applyBorder="1" applyAlignment="1">
      <alignment horizontal="left" wrapText="1"/>
    </xf>
    <xf numFmtId="0" fontId="0" fillId="0" borderId="0" xfId="0" applyAlignment="1">
      <alignment horizontal="center" vertical="center"/>
    </xf>
    <xf numFmtId="0" fontId="11" fillId="0" borderId="0" xfId="0" applyFont="1" applyAlignment="1">
      <alignment horizontal="center" vertical="center"/>
    </xf>
    <xf numFmtId="4" fontId="3" fillId="5" borderId="12" xfId="0" applyNumberFormat="1" applyFont="1" applyFill="1" applyBorder="1" applyAlignment="1">
      <alignment horizontal="center"/>
    </xf>
    <xf numFmtId="0" fontId="4" fillId="4" borderId="8" xfId="0" applyFont="1" applyFill="1" applyBorder="1" applyAlignment="1">
      <alignment horizontal="center" vertical="center" wrapText="1"/>
    </xf>
    <xf numFmtId="3" fontId="5" fillId="0" borderId="5" xfId="0" applyNumberFormat="1" applyFont="1" applyBorder="1" applyAlignment="1">
      <alignment horizontal="center" vertical="center"/>
    </xf>
    <xf numFmtId="4" fontId="0" fillId="2" borderId="0" xfId="0" applyNumberFormat="1" applyFill="1"/>
    <xf numFmtId="0" fontId="23" fillId="0" borderId="0" xfId="0" applyFont="1" applyAlignment="1">
      <alignment vertical="center"/>
    </xf>
    <xf numFmtId="0" fontId="19" fillId="9" borderId="0" xfId="0" applyFont="1" applyFill="1" applyAlignment="1">
      <alignment horizontal="center" vertical="center" wrapText="1"/>
    </xf>
    <xf numFmtId="3" fontId="5" fillId="0" borderId="5" xfId="0" applyNumberFormat="1" applyFont="1" applyBorder="1" applyAlignment="1">
      <alignment horizontal="center" vertical="center"/>
    </xf>
    <xf numFmtId="3" fontId="17" fillId="0" borderId="0" xfId="0" applyNumberFormat="1" applyFont="1" applyFill="1" applyBorder="1" applyAlignment="1">
      <alignment horizontal="center" vertical="center" wrapText="1"/>
    </xf>
    <xf numFmtId="1" fontId="1" fillId="0" borderId="3" xfId="0" applyNumberFormat="1" applyFont="1" applyBorder="1" applyAlignment="1">
      <alignment vertical="center"/>
    </xf>
    <xf numFmtId="1" fontId="0" fillId="0" borderId="3" xfId="0" applyNumberFormat="1" applyFill="1" applyBorder="1" applyAlignment="1">
      <alignment vertical="center"/>
    </xf>
    <xf numFmtId="3" fontId="5" fillId="3" borderId="5" xfId="0" applyNumberFormat="1" applyFont="1" applyFill="1" applyBorder="1" applyAlignment="1">
      <alignment horizontal="center" vertical="center"/>
    </xf>
    <xf numFmtId="3" fontId="5" fillId="0" borderId="3" xfId="0" applyNumberFormat="1" applyFont="1" applyFill="1" applyBorder="1" applyAlignment="1">
      <alignment horizontal="center" vertical="center"/>
    </xf>
    <xf numFmtId="3" fontId="7" fillId="4" borderId="3" xfId="0" applyNumberFormat="1" applyFont="1" applyFill="1" applyBorder="1" applyAlignment="1">
      <alignment horizontal="center" vertical="center"/>
    </xf>
    <xf numFmtId="3" fontId="7" fillId="10" borderId="3" xfId="0" applyNumberFormat="1" applyFont="1" applyFill="1" applyBorder="1" applyAlignment="1">
      <alignment horizontal="center" vertical="center"/>
    </xf>
    <xf numFmtId="3" fontId="5" fillId="3" borderId="7" xfId="0" applyNumberFormat="1" applyFont="1" applyFill="1" applyBorder="1" applyAlignment="1">
      <alignment horizontal="center" vertical="center"/>
    </xf>
    <xf numFmtId="3" fontId="11" fillId="3" borderId="3" xfId="0" applyNumberFormat="1" applyFont="1" applyFill="1" applyBorder="1" applyAlignment="1">
      <alignment horizontal="center" vertical="center"/>
    </xf>
    <xf numFmtId="3" fontId="14" fillId="4" borderId="3" xfId="0" applyNumberFormat="1" applyFont="1" applyFill="1" applyBorder="1" applyAlignment="1">
      <alignment horizontal="center" vertical="center"/>
    </xf>
    <xf numFmtId="3" fontId="14" fillId="10" borderId="3" xfId="0"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1" fillId="4" borderId="7"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0" fillId="0" borderId="12"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xf>
    <xf numFmtId="0" fontId="0" fillId="0" borderId="11" xfId="0" applyBorder="1" applyAlignment="1">
      <alignment horizontal="center" vertical="center"/>
    </xf>
    <xf numFmtId="0" fontId="2" fillId="0" borderId="12" xfId="0" applyFont="1" applyBorder="1" applyAlignment="1">
      <alignment horizontal="center" vertical="center" wrapText="1"/>
    </xf>
    <xf numFmtId="0" fontId="2" fillId="0" borderId="0" xfId="0" applyFont="1" applyBorder="1" applyAlignment="1">
      <alignment horizontal="center" vertical="center" wrapText="1"/>
    </xf>
    <xf numFmtId="0" fontId="1" fillId="4" borderId="3" xfId="0" applyFont="1" applyFill="1" applyBorder="1" applyAlignment="1">
      <alignment horizontal="center" vertical="center" wrapText="1"/>
    </xf>
    <xf numFmtId="0" fontId="0" fillId="0" borderId="12" xfId="0" applyBorder="1" applyAlignment="1">
      <alignment horizontal="left"/>
    </xf>
    <xf numFmtId="0" fontId="0" fillId="0" borderId="13" xfId="0" applyBorder="1" applyAlignment="1">
      <alignment horizontal="left"/>
    </xf>
    <xf numFmtId="0" fontId="3" fillId="5" borderId="10" xfId="0" applyFont="1" applyFill="1" applyBorder="1" applyAlignment="1">
      <alignment horizontal="left"/>
    </xf>
    <xf numFmtId="0" fontId="3" fillId="5" borderId="1" xfId="0" applyFont="1" applyFill="1" applyBorder="1" applyAlignment="1">
      <alignment horizontal="left"/>
    </xf>
    <xf numFmtId="0" fontId="0" fillId="0" borderId="10" xfId="0" applyBorder="1" applyAlignment="1">
      <alignment horizontal="left"/>
    </xf>
    <xf numFmtId="0" fontId="0" fillId="0" borderId="14" xfId="0" applyBorder="1" applyAlignment="1">
      <alignment horizontal="left"/>
    </xf>
    <xf numFmtId="0" fontId="1" fillId="4" borderId="9"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2" xfId="0" applyFont="1" applyFill="1" applyBorder="1" applyAlignment="1">
      <alignment horizontal="center"/>
    </xf>
    <xf numFmtId="0" fontId="1" fillId="4" borderId="8" xfId="0" applyFont="1" applyFill="1" applyBorder="1" applyAlignment="1">
      <alignment horizontal="center"/>
    </xf>
    <xf numFmtId="0" fontId="0" fillId="0" borderId="9" xfId="0" applyBorder="1" applyAlignment="1">
      <alignment horizontal="left"/>
    </xf>
    <xf numFmtId="0" fontId="0" fillId="0" borderId="15"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6" fillId="10" borderId="4" xfId="0" applyFont="1" applyFill="1" applyBorder="1" applyAlignment="1">
      <alignment horizontal="center" vertical="center" textRotation="90" wrapText="1"/>
    </xf>
    <xf numFmtId="0" fontId="16" fillId="10" borderId="6" xfId="0" applyFont="1" applyFill="1" applyBorder="1" applyAlignment="1">
      <alignment horizontal="center" vertical="center" textRotation="90" wrapText="1"/>
    </xf>
    <xf numFmtId="0" fontId="1" fillId="10" borderId="4" xfId="0" applyFont="1" applyFill="1" applyBorder="1" applyAlignment="1">
      <alignment horizontal="center" vertical="center" wrapText="1"/>
    </xf>
    <xf numFmtId="0" fontId="1" fillId="10" borderId="6" xfId="0" applyFont="1" applyFill="1" applyBorder="1" applyAlignment="1">
      <alignment horizontal="center" vertical="center" wrapText="1"/>
    </xf>
    <xf numFmtId="0" fontId="1" fillId="4" borderId="7" xfId="0" applyFont="1" applyFill="1" applyBorder="1" applyAlignment="1">
      <alignment horizontal="center" wrapText="1"/>
    </xf>
    <xf numFmtId="0" fontId="1" fillId="4" borderId="2" xfId="0" applyFont="1" applyFill="1" applyBorder="1" applyAlignment="1">
      <alignment horizontal="center" wrapText="1"/>
    </xf>
    <xf numFmtId="0" fontId="1" fillId="4" borderId="8" xfId="0" applyFont="1" applyFill="1" applyBorder="1" applyAlignment="1">
      <alignment horizontal="center" wrapText="1"/>
    </xf>
    <xf numFmtId="0" fontId="1" fillId="10" borderId="2" xfId="0" applyFont="1" applyFill="1" applyBorder="1" applyAlignment="1">
      <alignment horizontal="center" vertical="center"/>
    </xf>
    <xf numFmtId="0" fontId="1" fillId="10" borderId="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6" xfId="0" applyFont="1" applyFill="1" applyBorder="1" applyAlignment="1">
      <alignment horizontal="center" vertical="center"/>
    </xf>
    <xf numFmtId="0" fontId="16" fillId="4" borderId="4" xfId="0" applyFont="1" applyFill="1" applyBorder="1" applyAlignment="1">
      <alignment horizontal="center" vertical="center" textRotation="90"/>
    </xf>
    <xf numFmtId="0" fontId="16" fillId="4" borderId="6" xfId="0" applyFont="1" applyFill="1" applyBorder="1" applyAlignment="1">
      <alignment horizontal="center" vertical="center" textRotation="90"/>
    </xf>
    <xf numFmtId="0" fontId="16" fillId="4" borderId="4" xfId="0" applyFont="1" applyFill="1" applyBorder="1" applyAlignment="1">
      <alignment horizontal="center" vertical="center" textRotation="90" wrapText="1"/>
    </xf>
    <xf numFmtId="0" fontId="16" fillId="4" borderId="6" xfId="0" applyFont="1" applyFill="1" applyBorder="1" applyAlignment="1">
      <alignment horizontal="center" vertical="center" textRotation="90" wrapText="1"/>
    </xf>
    <xf numFmtId="0" fontId="16" fillId="4" borderId="7"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 fillId="2" borderId="1" xfId="0" applyFont="1" applyFill="1" applyBorder="1" applyAlignment="1">
      <alignment horizontal="center"/>
    </xf>
    <xf numFmtId="3" fontId="5" fillId="0" borderId="7" xfId="0" applyNumberFormat="1" applyFont="1" applyBorder="1" applyAlignment="1">
      <alignment horizontal="center" vertical="center"/>
    </xf>
    <xf numFmtId="3" fontId="5" fillId="0" borderId="8" xfId="0" applyNumberFormat="1" applyFont="1" applyBorder="1" applyAlignment="1">
      <alignment horizontal="center" vertical="center"/>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6" xfId="0" applyFont="1" applyFill="1" applyBorder="1" applyAlignment="1">
      <alignment horizontal="center" vertical="center"/>
    </xf>
    <xf numFmtId="3" fontId="5" fillId="0" borderId="4" xfId="0" applyNumberFormat="1" applyFont="1" applyBorder="1" applyAlignment="1">
      <alignment horizontal="center" vertical="center"/>
    </xf>
    <xf numFmtId="3" fontId="5" fillId="0" borderId="5" xfId="0" applyNumberFormat="1"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4" xfId="0" applyFont="1" applyFill="1" applyBorder="1" applyAlignment="1">
      <alignment horizontal="center" vertical="center" textRotation="90" wrapText="1"/>
    </xf>
    <xf numFmtId="0" fontId="4" fillId="4" borderId="6" xfId="0" applyFont="1" applyFill="1" applyBorder="1" applyAlignment="1">
      <alignment horizontal="center" vertical="center" textRotation="90" wrapText="1"/>
    </xf>
    <xf numFmtId="0" fontId="27" fillId="2" borderId="1" xfId="0" applyFont="1" applyFill="1" applyBorder="1" applyAlignment="1">
      <alignment horizontal="center"/>
    </xf>
    <xf numFmtId="3" fontId="17" fillId="0" borderId="4" xfId="0" applyNumberFormat="1" applyFont="1" applyFill="1" applyBorder="1" applyAlignment="1">
      <alignment horizontal="center" vertical="center" wrapText="1"/>
    </xf>
    <xf numFmtId="3" fontId="17" fillId="0" borderId="5" xfId="0" applyNumberFormat="1" applyFont="1" applyFill="1" applyBorder="1" applyAlignment="1">
      <alignment horizontal="center" vertical="center" wrapText="1"/>
    </xf>
    <xf numFmtId="3" fontId="17" fillId="0" borderId="6" xfId="0" applyNumberFormat="1"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9" fillId="9" borderId="0" xfId="0" applyFont="1" applyFill="1" applyAlignment="1">
      <alignment horizontal="center" vertical="center" wrapText="1"/>
    </xf>
    <xf numFmtId="0" fontId="18" fillId="0" borderId="1" xfId="0" applyFont="1" applyBorder="1" applyAlignment="1">
      <alignment horizontal="center" vertical="center" wrapText="1"/>
    </xf>
    <xf numFmtId="0" fontId="18" fillId="0" borderId="0" xfId="0" applyFont="1" applyBorder="1" applyAlignment="1">
      <alignment horizontal="center" vertical="center" wrapText="1"/>
    </xf>
    <xf numFmtId="0" fontId="14" fillId="3" borderId="0" xfId="0" applyFont="1" applyFill="1" applyAlignment="1">
      <alignment horizontal="center" vertical="center" wrapText="1"/>
    </xf>
    <xf numFmtId="0" fontId="14" fillId="4" borderId="0" xfId="0" applyFont="1" applyFill="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vertical="center" wrapText="1"/>
    </xf>
    <xf numFmtId="0" fontId="14" fillId="3" borderId="0" xfId="0" applyFont="1" applyFill="1" applyAlignment="1">
      <alignment horizontal="center" wrapText="1"/>
    </xf>
    <xf numFmtId="0" fontId="6" fillId="0" borderId="7" xfId="0" applyFont="1" applyBorder="1" applyAlignment="1">
      <alignment horizontal="center" vertical="center"/>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25" fillId="0" borderId="0" xfId="0" applyFont="1" applyAlignment="1">
      <alignment horizontal="center" vertical="center" wrapText="1"/>
    </xf>
    <xf numFmtId="0" fontId="6" fillId="0" borderId="3" xfId="0" applyFont="1" applyBorder="1" applyAlignment="1">
      <alignment horizontal="center" vertical="center"/>
    </xf>
    <xf numFmtId="0" fontId="14" fillId="3" borderId="11" xfId="0" applyFont="1" applyFill="1" applyBorder="1" applyAlignment="1">
      <alignment horizontal="center" wrapText="1"/>
    </xf>
    <xf numFmtId="0" fontId="0" fillId="0" borderId="3" xfId="0" applyBorder="1" applyAlignment="1">
      <alignment horizontal="center" vertical="center" wrapText="1"/>
    </xf>
    <xf numFmtId="0" fontId="14" fillId="4" borderId="0"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4" borderId="3" xfId="0" applyFill="1" applyBorder="1" applyAlignment="1">
      <alignment horizontal="center" vertical="center" wrapText="1"/>
    </xf>
    <xf numFmtId="0" fontId="26" fillId="4" borderId="3"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14" fillId="3" borderId="1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4" borderId="7"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8"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14</xdr:col>
      <xdr:colOff>504679</xdr:colOff>
      <xdr:row>18</xdr:row>
      <xdr:rowOff>252048</xdr:rowOff>
    </xdr:from>
    <xdr:to>
      <xdr:col>21</xdr:col>
      <xdr:colOff>718039</xdr:colOff>
      <xdr:row>30</xdr:row>
      <xdr:rowOff>133644</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84002" y="4173417"/>
          <a:ext cx="5928360" cy="24430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417442</xdr:colOff>
      <xdr:row>36</xdr:row>
      <xdr:rowOff>19877</xdr:rowOff>
    </xdr:from>
    <xdr:to>
      <xdr:col>12</xdr:col>
      <xdr:colOff>6625</xdr:colOff>
      <xdr:row>42</xdr:row>
      <xdr:rowOff>185530</xdr:rowOff>
    </xdr:to>
    <xdr:pic>
      <xdr:nvPicPr>
        <xdr:cNvPr id="7" name="Imagen 6">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6225" y="7679634"/>
          <a:ext cx="6911009" cy="127883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370398</xdr:colOff>
      <xdr:row>20</xdr:row>
      <xdr:rowOff>126229</xdr:rowOff>
    </xdr:from>
    <xdr:to>
      <xdr:col>18</xdr:col>
      <xdr:colOff>48370</xdr:colOff>
      <xdr:row>31</xdr:row>
      <xdr:rowOff>126892</xdr:rowOff>
    </xdr:to>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1111" y="2544751"/>
          <a:ext cx="5489050" cy="248544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111370</xdr:colOff>
      <xdr:row>18</xdr:row>
      <xdr:rowOff>181707</xdr:rowOff>
    </xdr:from>
    <xdr:to>
      <xdr:col>12</xdr:col>
      <xdr:colOff>1035149</xdr:colOff>
      <xdr:row>44</xdr:row>
      <xdr:rowOff>138332</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7278" y="3575538"/>
          <a:ext cx="4546209" cy="46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1113182</xdr:colOff>
      <xdr:row>18</xdr:row>
      <xdr:rowOff>184721</xdr:rowOff>
    </xdr:from>
    <xdr:to>
      <xdr:col>17</xdr:col>
      <xdr:colOff>712965</xdr:colOff>
      <xdr:row>41</xdr:row>
      <xdr:rowOff>151737</xdr:rowOff>
    </xdr:to>
    <xdr:pic>
      <xdr:nvPicPr>
        <xdr:cNvPr id="4" name="Imagen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13912" y="3643538"/>
          <a:ext cx="7445070" cy="4234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821634</xdr:colOff>
      <xdr:row>41</xdr:row>
      <xdr:rowOff>34094</xdr:rowOff>
    </xdr:from>
    <xdr:to>
      <xdr:col>6</xdr:col>
      <xdr:colOff>439639</xdr:colOff>
      <xdr:row>51</xdr:row>
      <xdr:rowOff>58641</xdr:rowOff>
    </xdr:to>
    <xdr:pic>
      <xdr:nvPicPr>
        <xdr:cNvPr id="5" name="Imagen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74034" y="7760111"/>
          <a:ext cx="4567692" cy="1879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convertlive.com/es/u/convertir/minutos/a/hora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78"/>
  <sheetViews>
    <sheetView topLeftCell="A19" zoomScale="115" zoomScaleNormal="115" workbookViewId="0">
      <selection activeCell="D14" sqref="D14"/>
    </sheetView>
  </sheetViews>
  <sheetFormatPr baseColWidth="10" defaultRowHeight="15" x14ac:dyDescent="0.25"/>
  <cols>
    <col min="1" max="1" width="4.7109375" customWidth="1"/>
    <col min="2" max="2" width="7.5703125" customWidth="1"/>
    <col min="3" max="3" width="10" customWidth="1"/>
    <col min="4" max="4" width="10.28515625" customWidth="1"/>
    <col min="5" max="5" width="9.7109375" customWidth="1"/>
    <col min="6" max="6" width="11.85546875" customWidth="1"/>
    <col min="7" max="7" width="12" customWidth="1"/>
    <col min="8" max="8" width="12.7109375" customWidth="1"/>
    <col min="9" max="9" width="13.5703125" customWidth="1"/>
    <col min="10" max="10" width="13.7109375" customWidth="1"/>
    <col min="11" max="11" width="14.28515625" customWidth="1"/>
    <col min="12" max="12" width="12.85546875" customWidth="1"/>
    <col min="13" max="13" width="14.42578125" customWidth="1"/>
    <col min="14" max="14" width="12.85546875" customWidth="1"/>
    <col min="15" max="15" width="14.140625" customWidth="1"/>
  </cols>
  <sheetData>
    <row r="1" spans="2:17" ht="23.25" x14ac:dyDescent="0.25">
      <c r="B1" s="153" t="s">
        <v>2</v>
      </c>
      <c r="C1" s="153"/>
      <c r="D1" s="153"/>
      <c r="E1" s="154"/>
      <c r="F1" s="154"/>
      <c r="G1" s="154"/>
      <c r="H1" s="154"/>
      <c r="I1" s="154"/>
      <c r="J1" s="154"/>
      <c r="K1" s="154"/>
    </row>
    <row r="2" spans="2:17" ht="16.899999999999999" customHeight="1" x14ac:dyDescent="0.25">
      <c r="B2" s="158" t="s">
        <v>9</v>
      </c>
      <c r="C2" s="158" t="s">
        <v>10</v>
      </c>
      <c r="D2" s="158" t="s">
        <v>2</v>
      </c>
      <c r="E2" s="155" t="s">
        <v>11</v>
      </c>
      <c r="F2" s="156"/>
      <c r="G2" s="156"/>
      <c r="H2" s="156"/>
      <c r="I2" s="156"/>
      <c r="J2" s="156"/>
      <c r="K2" s="157"/>
    </row>
    <row r="3" spans="2:17" ht="38.25" x14ac:dyDescent="0.25">
      <c r="B3" s="158"/>
      <c r="C3" s="158"/>
      <c r="D3" s="158"/>
      <c r="E3" s="15" t="s">
        <v>3</v>
      </c>
      <c r="F3" s="15" t="s">
        <v>4</v>
      </c>
      <c r="G3" s="15" t="s">
        <v>12</v>
      </c>
      <c r="H3" s="15" t="s">
        <v>13</v>
      </c>
      <c r="I3" s="15" t="s">
        <v>8</v>
      </c>
      <c r="J3" s="15" t="s">
        <v>14</v>
      </c>
      <c r="K3" s="15" t="s">
        <v>22</v>
      </c>
      <c r="L3" s="159" t="s">
        <v>53</v>
      </c>
      <c r="M3" s="160"/>
      <c r="N3" s="160"/>
    </row>
    <row r="4" spans="2:17" ht="14.45" customHeight="1" x14ac:dyDescent="0.25">
      <c r="B4" s="2">
        <v>1</v>
      </c>
      <c r="C4" s="3">
        <v>900</v>
      </c>
      <c r="D4" s="3">
        <v>9000</v>
      </c>
      <c r="E4" s="4">
        <v>7.9629629629629634E-3</v>
      </c>
      <c r="F4" s="5">
        <v>7.3658449074074081E-2</v>
      </c>
      <c r="G4" s="8">
        <v>0.10416666666666667</v>
      </c>
      <c r="H4" s="4">
        <v>9.4849537037037038E-2</v>
      </c>
      <c r="I4" s="5">
        <v>2.3379629629629629E-2</v>
      </c>
      <c r="J4" s="4">
        <v>6.6493055555555555E-2</v>
      </c>
      <c r="K4" s="18">
        <v>0.37050821759259256</v>
      </c>
      <c r="L4" s="163" t="s">
        <v>59</v>
      </c>
      <c r="M4" s="164"/>
      <c r="N4" s="164"/>
      <c r="O4" s="164"/>
      <c r="P4" s="164"/>
      <c r="Q4" s="164"/>
    </row>
    <row r="5" spans="2:17" x14ac:dyDescent="0.25">
      <c r="B5" s="6">
        <v>2</v>
      </c>
      <c r="C5" s="7">
        <v>15000</v>
      </c>
      <c r="D5" s="7">
        <v>120000</v>
      </c>
      <c r="E5" s="8">
        <v>1.9664351851851853E-2</v>
      </c>
      <c r="F5" s="9">
        <v>0.11555555555555556</v>
      </c>
      <c r="G5" s="8">
        <v>0.10416666666666667</v>
      </c>
      <c r="H5" s="8" t="s">
        <v>15</v>
      </c>
      <c r="I5" s="9">
        <v>0.1879861111111111</v>
      </c>
      <c r="J5" s="8">
        <v>0.84923611111111119</v>
      </c>
      <c r="K5" s="19" t="s">
        <v>30</v>
      </c>
      <c r="L5" s="163"/>
      <c r="M5" s="164"/>
      <c r="N5" s="164"/>
      <c r="O5" s="164"/>
      <c r="P5" s="164"/>
      <c r="Q5" s="164"/>
    </row>
    <row r="6" spans="2:17" ht="14.45" customHeight="1" x14ac:dyDescent="0.25">
      <c r="B6" s="6">
        <v>3</v>
      </c>
      <c r="C6" s="7">
        <v>5250</v>
      </c>
      <c r="D6" s="7">
        <v>42000</v>
      </c>
      <c r="E6" s="8">
        <v>8.8310185185185176E-3</v>
      </c>
      <c r="F6" s="9">
        <v>6.7164351851851864E-2</v>
      </c>
      <c r="G6" s="8">
        <v>0.10416666666666667</v>
      </c>
      <c r="H6" s="8">
        <v>0.51034722222222217</v>
      </c>
      <c r="I6" s="9">
        <v>9.2164351851851845E-2</v>
      </c>
      <c r="J6" s="8">
        <v>0.39008101851851856</v>
      </c>
      <c r="K6" s="19" t="s">
        <v>29</v>
      </c>
      <c r="L6" s="163"/>
      <c r="M6" s="164"/>
      <c r="N6" s="164"/>
      <c r="O6" s="164"/>
      <c r="P6" s="164"/>
      <c r="Q6" s="164"/>
    </row>
    <row r="7" spans="2:17" x14ac:dyDescent="0.25">
      <c r="B7" s="6">
        <v>4</v>
      </c>
      <c r="C7" s="7">
        <v>500</v>
      </c>
      <c r="D7" s="7">
        <v>5000</v>
      </c>
      <c r="E7" s="8">
        <v>7.9398148148148145E-3</v>
      </c>
      <c r="F7" s="9">
        <v>3.2442129629629633E-2</v>
      </c>
      <c r="G7" s="8">
        <v>0.10416666666666667</v>
      </c>
      <c r="H7" s="8">
        <v>5.2395833333333336E-2</v>
      </c>
      <c r="I7" s="9">
        <v>1.9930555555555556E-2</v>
      </c>
      <c r="J7" s="8">
        <v>3.7222222222222219E-2</v>
      </c>
      <c r="K7" s="19">
        <v>0.25409722222222225</v>
      </c>
      <c r="L7" s="163"/>
      <c r="M7" s="164"/>
      <c r="N7" s="164"/>
      <c r="O7" s="164"/>
      <c r="P7" s="164"/>
      <c r="Q7" s="164"/>
    </row>
    <row r="8" spans="2:17" x14ac:dyDescent="0.25">
      <c r="B8" s="6">
        <v>5</v>
      </c>
      <c r="C8" s="7">
        <v>21000</v>
      </c>
      <c r="D8" s="7">
        <v>210000</v>
      </c>
      <c r="E8" s="8">
        <v>2.5972222222222219E-2</v>
      </c>
      <c r="F8" s="9">
        <v>0.10939814814814815</v>
      </c>
      <c r="G8" s="8">
        <v>0.10416666666666667</v>
      </c>
      <c r="H8" s="8" t="s">
        <v>16</v>
      </c>
      <c r="I8" s="9">
        <v>0.29090277777777779</v>
      </c>
      <c r="J8" s="8" t="s">
        <v>17</v>
      </c>
      <c r="K8" s="19" t="s">
        <v>31</v>
      </c>
      <c r="L8" s="163"/>
      <c r="M8" s="164"/>
      <c r="N8" s="164"/>
      <c r="O8" s="164"/>
      <c r="P8" s="164"/>
      <c r="Q8" s="164"/>
    </row>
    <row r="9" spans="2:17" x14ac:dyDescent="0.25">
      <c r="B9" s="6">
        <v>6</v>
      </c>
      <c r="C9" s="7">
        <v>20000</v>
      </c>
      <c r="D9" s="7">
        <v>160000</v>
      </c>
      <c r="E9" s="8">
        <v>2.4826388888888887E-2</v>
      </c>
      <c r="F9" s="9">
        <v>0.10163194444444446</v>
      </c>
      <c r="G9" s="8">
        <v>0.10416666666666667</v>
      </c>
      <c r="H9" s="8" t="s">
        <v>25</v>
      </c>
      <c r="I9" s="9">
        <v>0.26153935185185184</v>
      </c>
      <c r="J9" s="8" t="s">
        <v>18</v>
      </c>
      <c r="K9" s="19" t="s">
        <v>32</v>
      </c>
      <c r="L9" s="163"/>
      <c r="M9" s="164"/>
      <c r="N9" s="164"/>
      <c r="O9" s="164"/>
      <c r="P9" s="164"/>
      <c r="Q9" s="164"/>
    </row>
    <row r="10" spans="2:17" x14ac:dyDescent="0.25">
      <c r="B10" s="6">
        <v>7</v>
      </c>
      <c r="C10" s="7">
        <v>16670</v>
      </c>
      <c r="D10" s="7">
        <v>200040</v>
      </c>
      <c r="E10" s="8">
        <v>2.2719907407407411E-2</v>
      </c>
      <c r="F10" s="9">
        <v>9.4942129629629626E-2</v>
      </c>
      <c r="G10" s="8">
        <v>0.10416666666666667</v>
      </c>
      <c r="H10" s="8" t="s">
        <v>19</v>
      </c>
      <c r="I10" s="9">
        <v>0.2179861111111111</v>
      </c>
      <c r="J10" s="8">
        <v>0.15731481481481482</v>
      </c>
      <c r="K10" s="19" t="s">
        <v>33</v>
      </c>
      <c r="L10" s="163"/>
      <c r="M10" s="164"/>
      <c r="N10" s="164"/>
      <c r="O10" s="164"/>
      <c r="P10" s="164"/>
      <c r="Q10" s="164"/>
    </row>
    <row r="11" spans="2:17" x14ac:dyDescent="0.25">
      <c r="B11" s="6">
        <v>8</v>
      </c>
      <c r="C11" s="7">
        <v>2000</v>
      </c>
      <c r="D11" s="7">
        <v>20000</v>
      </c>
      <c r="E11" s="8">
        <v>8.773148148148148E-3</v>
      </c>
      <c r="F11" s="9">
        <v>5.2349537037037042E-2</v>
      </c>
      <c r="G11" s="8">
        <v>0.10416666666666667</v>
      </c>
      <c r="H11" s="8">
        <v>0.20002314814814814</v>
      </c>
      <c r="I11" s="9">
        <v>4.1493055555555554E-2</v>
      </c>
      <c r="J11" s="8">
        <v>0.16337962962962962</v>
      </c>
      <c r="K11" s="19">
        <v>0.57018518518518524</v>
      </c>
      <c r="L11" s="163"/>
      <c r="M11" s="164"/>
      <c r="N11" s="164"/>
      <c r="O11" s="164"/>
      <c r="P11" s="164"/>
      <c r="Q11" s="164"/>
    </row>
    <row r="12" spans="2:17" x14ac:dyDescent="0.25">
      <c r="B12" s="6">
        <v>9</v>
      </c>
      <c r="C12" s="7">
        <v>1750</v>
      </c>
      <c r="D12" s="7">
        <v>21000</v>
      </c>
      <c r="E12" s="8">
        <v>8.1712962962962963E-3</v>
      </c>
      <c r="F12" s="9">
        <v>4.0208333333333332E-2</v>
      </c>
      <c r="G12" s="8">
        <v>0.10416666666666667</v>
      </c>
      <c r="H12" s="8">
        <v>0.2028587962962963</v>
      </c>
      <c r="I12" s="9">
        <v>3.8495370370370367E-2</v>
      </c>
      <c r="J12" s="8">
        <v>0.1386111111111111</v>
      </c>
      <c r="K12" s="19">
        <v>0.53251157407407412</v>
      </c>
      <c r="L12" s="163"/>
      <c r="M12" s="164"/>
      <c r="N12" s="164"/>
      <c r="O12" s="164"/>
      <c r="P12" s="164"/>
      <c r="Q12" s="164"/>
    </row>
    <row r="13" spans="2:17" x14ac:dyDescent="0.25">
      <c r="B13" s="6">
        <v>10</v>
      </c>
      <c r="C13" s="7">
        <v>4805</v>
      </c>
      <c r="D13" s="7">
        <v>48050</v>
      </c>
      <c r="E13" s="8">
        <v>1.9375E-2</v>
      </c>
      <c r="F13" s="9">
        <v>6.7638888888888887E-2</v>
      </c>
      <c r="G13" s="8">
        <v>0.10416666666666667</v>
      </c>
      <c r="H13" s="8">
        <v>0.47075231481481478</v>
      </c>
      <c r="I13" s="9">
        <v>7.4930555555555556E-2</v>
      </c>
      <c r="J13" s="8">
        <v>0.33652777777777776</v>
      </c>
      <c r="K13" s="19" t="s">
        <v>28</v>
      </c>
      <c r="L13" s="163"/>
      <c r="M13" s="164"/>
      <c r="N13" s="164"/>
      <c r="O13" s="164"/>
      <c r="P13" s="164"/>
      <c r="Q13" s="164"/>
    </row>
    <row r="14" spans="2:17" x14ac:dyDescent="0.25">
      <c r="B14" s="10" t="s">
        <v>20</v>
      </c>
      <c r="C14" s="11">
        <f>SUM(C4:C13)</f>
        <v>87875</v>
      </c>
      <c r="D14" s="12">
        <f>SUM(D4:D13)</f>
        <v>835090</v>
      </c>
      <c r="E14" s="13">
        <f>SUM(E4:E13)</f>
        <v>0.1542361111111111</v>
      </c>
      <c r="F14" s="14">
        <f>SUM(F4:F13)</f>
        <v>0.75498946759259256</v>
      </c>
      <c r="G14" s="14" t="s">
        <v>27</v>
      </c>
      <c r="H14" s="13" t="s">
        <v>23</v>
      </c>
      <c r="I14" s="14" t="s">
        <v>21</v>
      </c>
      <c r="J14" s="13" t="s">
        <v>24</v>
      </c>
      <c r="K14" s="13" t="s">
        <v>34</v>
      </c>
      <c r="L14" s="163"/>
      <c r="M14" s="164"/>
      <c r="N14" s="164"/>
      <c r="O14" s="164"/>
      <c r="P14" s="164"/>
      <c r="Q14" s="164"/>
    </row>
    <row r="15" spans="2:17" x14ac:dyDescent="0.25">
      <c r="C15" s="161" t="s">
        <v>55</v>
      </c>
      <c r="D15" s="161"/>
      <c r="E15" s="6">
        <v>2</v>
      </c>
      <c r="F15" s="6">
        <v>2</v>
      </c>
      <c r="G15" s="36"/>
      <c r="H15" s="36"/>
      <c r="I15" s="6">
        <v>2</v>
      </c>
      <c r="J15" s="36"/>
      <c r="K15">
        <f>(17*24)/48</f>
        <v>8.5</v>
      </c>
      <c r="L15" t="s">
        <v>54</v>
      </c>
    </row>
    <row r="16" spans="2:17" x14ac:dyDescent="0.25">
      <c r="K16" t="s">
        <v>58</v>
      </c>
      <c r="L16" t="s">
        <v>56</v>
      </c>
    </row>
    <row r="17" spans="2:14" ht="23.25" x14ac:dyDescent="0.25">
      <c r="B17" s="153" t="s">
        <v>26</v>
      </c>
      <c r="C17" s="153"/>
      <c r="D17" s="153"/>
      <c r="E17" s="153"/>
      <c r="F17" s="153"/>
      <c r="G17" s="153"/>
      <c r="H17" s="153"/>
      <c r="I17" s="153"/>
      <c r="J17" s="17"/>
      <c r="K17" s="17"/>
      <c r="L17" t="s">
        <v>57</v>
      </c>
    </row>
    <row r="18" spans="2:14" ht="17.45" customHeight="1" x14ac:dyDescent="0.25">
      <c r="B18" s="158" t="s">
        <v>9</v>
      </c>
      <c r="C18" s="158" t="s">
        <v>10</v>
      </c>
      <c r="D18" s="155" t="s">
        <v>11</v>
      </c>
      <c r="E18" s="156"/>
      <c r="F18" s="156"/>
      <c r="G18" s="156"/>
      <c r="H18" s="156"/>
      <c r="I18" s="157"/>
      <c r="J18" s="17"/>
      <c r="N18" s="16"/>
    </row>
    <row r="19" spans="2:14" ht="34.15" customHeight="1" x14ac:dyDescent="0.25">
      <c r="B19" s="158"/>
      <c r="C19" s="158"/>
      <c r="D19" s="15" t="s">
        <v>3</v>
      </c>
      <c r="E19" s="15" t="s">
        <v>66</v>
      </c>
      <c r="F19" s="15" t="s">
        <v>12</v>
      </c>
      <c r="G19" s="15" t="s">
        <v>6</v>
      </c>
      <c r="H19" s="15" t="s">
        <v>7</v>
      </c>
      <c r="I19" s="15" t="s">
        <v>22</v>
      </c>
      <c r="J19" s="44" t="s">
        <v>64</v>
      </c>
      <c r="K19" s="49" t="s">
        <v>65</v>
      </c>
      <c r="L19" s="49" t="s">
        <v>67</v>
      </c>
      <c r="M19" s="49" t="s">
        <v>68</v>
      </c>
    </row>
    <row r="20" spans="2:14" ht="15" customHeight="1" x14ac:dyDescent="0.25">
      <c r="B20" s="2">
        <v>1</v>
      </c>
      <c r="C20" s="45">
        <v>10000</v>
      </c>
      <c r="D20" s="4">
        <v>1.1087962962962964E-2</v>
      </c>
      <c r="E20" s="46">
        <v>98.37</v>
      </c>
      <c r="F20" s="37">
        <v>0.10416666666666667</v>
      </c>
      <c r="G20" s="5">
        <v>9.3402777777777772E-3</v>
      </c>
      <c r="H20" s="4">
        <v>2.4236111111111111E-2</v>
      </c>
      <c r="I20" s="18">
        <f>SUM(D20:H20)</f>
        <v>98.518831018518526</v>
      </c>
      <c r="J20" s="45">
        <v>7000</v>
      </c>
      <c r="K20" s="7">
        <f>C20*60/J20</f>
        <v>85.714285714285708</v>
      </c>
      <c r="L20" s="7">
        <f>E20-K20</f>
        <v>12.655714285714296</v>
      </c>
      <c r="M20" s="46">
        <f>E20-((E20*20%))</f>
        <v>78.695999999999998</v>
      </c>
      <c r="N20" s="50">
        <f>E20*13%</f>
        <v>12.788100000000002</v>
      </c>
    </row>
    <row r="21" spans="2:14" ht="15" customHeight="1" x14ac:dyDescent="0.25">
      <c r="B21" s="6">
        <v>2</v>
      </c>
      <c r="C21" s="7">
        <v>25000</v>
      </c>
      <c r="D21" s="8">
        <v>1.8796296296296297E-2</v>
      </c>
      <c r="E21" s="46">
        <v>338.06</v>
      </c>
      <c r="F21" s="37">
        <v>0.10416666666666667</v>
      </c>
      <c r="G21" s="9">
        <v>1.7164351851851851E-2</v>
      </c>
      <c r="H21" s="8">
        <v>5.873842592592593E-2</v>
      </c>
      <c r="I21" s="19">
        <f t="shared" ref="I21:I29" si="0">SUM(D21:H21)</f>
        <v>338.25886574074076</v>
      </c>
      <c r="J21" s="7">
        <v>7000</v>
      </c>
      <c r="K21" s="7">
        <f t="shared" ref="K21:K29" si="1">C21*60/J21</f>
        <v>214.28571428571428</v>
      </c>
      <c r="L21" s="42">
        <f t="shared" ref="L21:L29" si="2">E21-K21</f>
        <v>123.77428571428572</v>
      </c>
      <c r="M21" s="46">
        <f t="shared" ref="M21:M29" si="3">E21-((E21*20%))</f>
        <v>270.44799999999998</v>
      </c>
      <c r="N21" s="50">
        <f>E20-N20</f>
        <v>85.581900000000005</v>
      </c>
    </row>
    <row r="22" spans="2:14" ht="15" customHeight="1" x14ac:dyDescent="0.25">
      <c r="B22" s="6">
        <v>3</v>
      </c>
      <c r="C22" s="7">
        <v>3000</v>
      </c>
      <c r="D22" s="8">
        <v>5.3983796296296306E-3</v>
      </c>
      <c r="E22" s="46">
        <v>76.34</v>
      </c>
      <c r="F22" s="37">
        <v>0.10416666666666667</v>
      </c>
      <c r="G22" s="9">
        <v>3.9699074074074072E-3</v>
      </c>
      <c r="H22" s="8">
        <v>7.3842592592592597E-3</v>
      </c>
      <c r="I22" s="19">
        <f t="shared" si="0"/>
        <v>76.460919212962963</v>
      </c>
      <c r="J22" s="7">
        <v>7000</v>
      </c>
      <c r="K22" s="7">
        <f t="shared" si="1"/>
        <v>25.714285714285715</v>
      </c>
      <c r="L22" s="7">
        <f t="shared" si="2"/>
        <v>50.625714285714288</v>
      </c>
      <c r="M22" s="46">
        <f t="shared" si="3"/>
        <v>61.072000000000003</v>
      </c>
      <c r="N22" s="50"/>
    </row>
    <row r="23" spans="2:14" ht="15" customHeight="1" x14ac:dyDescent="0.25">
      <c r="B23" s="6">
        <v>4</v>
      </c>
      <c r="C23" s="7">
        <v>1000</v>
      </c>
      <c r="D23" s="8">
        <v>4.2172453703703703E-3</v>
      </c>
      <c r="E23" s="46">
        <v>69.12</v>
      </c>
      <c r="F23" s="37">
        <v>0.10416666666666667</v>
      </c>
      <c r="G23" s="9">
        <v>2.488425925925926E-3</v>
      </c>
      <c r="H23" s="8">
        <v>4.3055555555555555E-3</v>
      </c>
      <c r="I23" s="19">
        <f t="shared" si="0"/>
        <v>69.235177893518539</v>
      </c>
      <c r="J23" s="7">
        <v>7000</v>
      </c>
      <c r="K23" s="7">
        <f t="shared" si="1"/>
        <v>8.5714285714285712</v>
      </c>
      <c r="L23" s="42">
        <f t="shared" si="2"/>
        <v>60.548571428571435</v>
      </c>
      <c r="M23" s="46">
        <f t="shared" si="3"/>
        <v>55.296000000000006</v>
      </c>
      <c r="N23" s="50"/>
    </row>
    <row r="24" spans="2:14" ht="15" customHeight="1" x14ac:dyDescent="0.25">
      <c r="B24" s="6">
        <v>5</v>
      </c>
      <c r="C24" s="7">
        <v>8500</v>
      </c>
      <c r="D24" s="8">
        <v>1.0473032407407407E-2</v>
      </c>
      <c r="E24" s="46">
        <v>105.55</v>
      </c>
      <c r="F24" s="37">
        <v>0.10416666666666667</v>
      </c>
      <c r="G24" s="9">
        <v>8.8541666666666664E-3</v>
      </c>
      <c r="H24" s="8">
        <v>2.4016203703703706E-2</v>
      </c>
      <c r="I24" s="19">
        <f t="shared" si="0"/>
        <v>105.69751006944445</v>
      </c>
      <c r="J24" s="7">
        <v>7000</v>
      </c>
      <c r="K24" s="7">
        <f t="shared" si="1"/>
        <v>72.857142857142861</v>
      </c>
      <c r="L24" s="7">
        <f t="shared" si="2"/>
        <v>32.692857142857136</v>
      </c>
      <c r="M24" s="46">
        <f t="shared" si="3"/>
        <v>84.44</v>
      </c>
      <c r="N24" s="50"/>
    </row>
    <row r="25" spans="2:14" ht="15" customHeight="1" x14ac:dyDescent="0.25">
      <c r="B25" s="6">
        <v>6</v>
      </c>
      <c r="C25" s="7">
        <v>6000</v>
      </c>
      <c r="D25" s="8">
        <v>8.0819444444444454E-3</v>
      </c>
      <c r="E25" s="46">
        <v>89.56</v>
      </c>
      <c r="F25" s="37">
        <v>0.10416666666666667</v>
      </c>
      <c r="G25" s="9">
        <v>6.9791666666666674E-3</v>
      </c>
      <c r="H25" s="8">
        <v>1.5335648148148147E-2</v>
      </c>
      <c r="I25" s="19">
        <f t="shared" si="0"/>
        <v>89.694563425925935</v>
      </c>
      <c r="J25" s="7">
        <v>7000</v>
      </c>
      <c r="K25" s="7">
        <f t="shared" si="1"/>
        <v>51.428571428571431</v>
      </c>
      <c r="L25" s="7">
        <f t="shared" si="2"/>
        <v>38.131428571428572</v>
      </c>
      <c r="M25" s="46">
        <f t="shared" si="3"/>
        <v>71.647999999999996</v>
      </c>
      <c r="N25" s="50"/>
    </row>
    <row r="26" spans="2:14" ht="15" customHeight="1" x14ac:dyDescent="0.25">
      <c r="B26" s="6">
        <v>7</v>
      </c>
      <c r="C26" s="7">
        <v>12000</v>
      </c>
      <c r="D26" s="8">
        <v>1.306122685185185E-2</v>
      </c>
      <c r="E26" s="46">
        <v>176.24</v>
      </c>
      <c r="F26" s="37">
        <v>0.10416666666666667</v>
      </c>
      <c r="G26" s="9">
        <v>1.0960648148148148E-2</v>
      </c>
      <c r="H26" s="8">
        <v>2.763888888888889E-2</v>
      </c>
      <c r="I26" s="19">
        <f t="shared" si="0"/>
        <v>176.39582743055556</v>
      </c>
      <c r="J26" s="7">
        <v>7000</v>
      </c>
      <c r="K26" s="7">
        <f t="shared" si="1"/>
        <v>102.85714285714286</v>
      </c>
      <c r="L26" s="42">
        <f t="shared" si="2"/>
        <v>73.382857142857148</v>
      </c>
      <c r="M26" s="46">
        <f t="shared" si="3"/>
        <v>140.99200000000002</v>
      </c>
      <c r="N26" s="50"/>
    </row>
    <row r="27" spans="2:14" ht="15" customHeight="1" x14ac:dyDescent="0.25">
      <c r="B27" s="6">
        <v>8</v>
      </c>
      <c r="C27" s="7">
        <v>8000</v>
      </c>
      <c r="D27" s="8">
        <v>9.9884259259259266E-3</v>
      </c>
      <c r="E27" s="46">
        <v>96.17</v>
      </c>
      <c r="F27" s="37">
        <v>0.10416666666666667</v>
      </c>
      <c r="G27" s="9">
        <v>8.2986111111111108E-3</v>
      </c>
      <c r="H27" s="8">
        <v>1.9629629629629629E-2</v>
      </c>
      <c r="I27" s="19">
        <f t="shared" si="0"/>
        <v>96.312083333333348</v>
      </c>
      <c r="J27" s="7">
        <v>7000</v>
      </c>
      <c r="K27" s="7">
        <f t="shared" si="1"/>
        <v>68.571428571428569</v>
      </c>
      <c r="L27" s="7">
        <f t="shared" si="2"/>
        <v>27.598571428571432</v>
      </c>
      <c r="M27" s="46">
        <f t="shared" si="3"/>
        <v>76.936000000000007</v>
      </c>
      <c r="N27" s="50"/>
    </row>
    <row r="28" spans="2:14" ht="15" customHeight="1" x14ac:dyDescent="0.25">
      <c r="B28" s="6">
        <v>9</v>
      </c>
      <c r="C28" s="7">
        <v>5000</v>
      </c>
      <c r="D28" s="8">
        <v>8.7384259259259255E-3</v>
      </c>
      <c r="E28" s="46">
        <v>90.43</v>
      </c>
      <c r="F28" s="37">
        <v>0.10416666666666667</v>
      </c>
      <c r="G28" s="9">
        <v>7.2106481481481475E-3</v>
      </c>
      <c r="H28" s="8">
        <v>1.2905092592592591E-2</v>
      </c>
      <c r="I28" s="19">
        <f t="shared" si="0"/>
        <v>90.56302083333334</v>
      </c>
      <c r="J28" s="7">
        <v>7000</v>
      </c>
      <c r="K28" s="7">
        <f t="shared" si="1"/>
        <v>42.857142857142854</v>
      </c>
      <c r="L28" s="7">
        <f t="shared" si="2"/>
        <v>47.572857142857153</v>
      </c>
      <c r="M28" s="46">
        <f t="shared" si="3"/>
        <v>72.344000000000008</v>
      </c>
      <c r="N28" s="50"/>
    </row>
    <row r="29" spans="2:14" ht="15" customHeight="1" x14ac:dyDescent="0.25">
      <c r="B29" s="6">
        <v>10</v>
      </c>
      <c r="C29" s="7">
        <v>12500</v>
      </c>
      <c r="D29" s="8">
        <v>1.3715277777777778E-2</v>
      </c>
      <c r="E29" s="46">
        <v>204.43</v>
      </c>
      <c r="F29" s="37">
        <v>0.10416666666666667</v>
      </c>
      <c r="G29" s="9">
        <v>1.1631944444444445E-2</v>
      </c>
      <c r="H29" s="8">
        <v>3.0358796296296297E-2</v>
      </c>
      <c r="I29" s="19">
        <f t="shared" si="0"/>
        <v>204.58987268518518</v>
      </c>
      <c r="J29" s="7">
        <v>7000</v>
      </c>
      <c r="K29" s="7">
        <f t="shared" si="1"/>
        <v>107.14285714285714</v>
      </c>
      <c r="L29" s="42">
        <f t="shared" si="2"/>
        <v>97.287142857142868</v>
      </c>
      <c r="M29" s="46">
        <f t="shared" si="3"/>
        <v>163.54400000000001</v>
      </c>
      <c r="N29" s="50"/>
    </row>
    <row r="30" spans="2:14" ht="15" customHeight="1" x14ac:dyDescent="0.25">
      <c r="B30" s="10" t="s">
        <v>20</v>
      </c>
      <c r="C30" s="11">
        <f>SUM(C20:C29)</f>
        <v>91000</v>
      </c>
      <c r="D30" s="13">
        <f>SUM(D20:D29)</f>
        <v>0.10355821759259259</v>
      </c>
      <c r="E30" s="47">
        <f>SUM(E20:E29)</f>
        <v>1344.2700000000002</v>
      </c>
      <c r="F30" s="14" t="s">
        <v>27</v>
      </c>
      <c r="G30" s="14">
        <f>SUM(G20:G29)</f>
        <v>8.6898148148148155E-2</v>
      </c>
      <c r="H30" s="14">
        <f t="shared" ref="H30" si="4">SUM(H20:H29)</f>
        <v>0.2245486111111111</v>
      </c>
      <c r="I30" s="14" t="s">
        <v>43</v>
      </c>
      <c r="J30" s="48">
        <f>SUM(J20:J29)</f>
        <v>70000</v>
      </c>
      <c r="K30" s="48">
        <f>SUM(K20:K29)</f>
        <v>780</v>
      </c>
      <c r="L30" s="48">
        <f>SUM(L20:L29)</f>
        <v>564.27</v>
      </c>
      <c r="M30" s="48">
        <f>SUM(M20:M29)</f>
        <v>1075.4160000000002</v>
      </c>
    </row>
    <row r="31" spans="2:14" ht="18.600000000000001" customHeight="1" x14ac:dyDescent="0.25">
      <c r="B31" s="162" t="s">
        <v>69</v>
      </c>
      <c r="C31" s="162"/>
      <c r="D31" s="162"/>
      <c r="E31" s="51">
        <f>C30/E30</f>
        <v>67.694733944817628</v>
      </c>
      <c r="F31" s="43"/>
      <c r="G31" s="43"/>
      <c r="H31" s="43"/>
      <c r="I31" s="43"/>
      <c r="K31" s="17"/>
      <c r="M31" s="51">
        <f>C30/M30</f>
        <v>84.618417431022024</v>
      </c>
    </row>
    <row r="32" spans="2:14" ht="18.600000000000001" hidden="1" customHeight="1" x14ac:dyDescent="0.25">
      <c r="B32" s="162" t="s">
        <v>55</v>
      </c>
      <c r="C32" s="162"/>
      <c r="D32" s="43"/>
      <c r="E32" s="43"/>
      <c r="F32" s="43"/>
      <c r="G32" s="43"/>
      <c r="H32" s="43"/>
      <c r="I32" s="43"/>
      <c r="K32" s="17"/>
    </row>
    <row r="33" spans="2:17" ht="23.25" x14ac:dyDescent="0.25">
      <c r="B33" s="153" t="s">
        <v>0</v>
      </c>
      <c r="C33" s="153"/>
      <c r="D33" s="153"/>
      <c r="E33" s="153"/>
      <c r="F33" s="153"/>
      <c r="G33" s="153"/>
      <c r="H33" s="153"/>
      <c r="I33" s="153"/>
      <c r="J33" s="153"/>
      <c r="K33" s="153"/>
      <c r="L33" s="153"/>
      <c r="M33" s="153"/>
    </row>
    <row r="34" spans="2:17" ht="23.45" customHeight="1" x14ac:dyDescent="0.25">
      <c r="B34" s="158" t="s">
        <v>9</v>
      </c>
      <c r="C34" s="165" t="s">
        <v>35</v>
      </c>
      <c r="D34" s="165" t="s">
        <v>60</v>
      </c>
      <c r="E34" s="165" t="s">
        <v>0</v>
      </c>
      <c r="F34" s="165" t="s">
        <v>63</v>
      </c>
      <c r="G34" s="155" t="s">
        <v>11</v>
      </c>
      <c r="H34" s="156"/>
      <c r="I34" s="156"/>
      <c r="J34" s="156"/>
      <c r="K34" s="156"/>
      <c r="L34" s="156"/>
      <c r="M34" s="157"/>
    </row>
    <row r="35" spans="2:17" ht="39.6" customHeight="1" x14ac:dyDescent="0.25">
      <c r="B35" s="158"/>
      <c r="C35" s="165"/>
      <c r="D35" s="165"/>
      <c r="E35" s="165"/>
      <c r="F35" s="165"/>
      <c r="G35" s="15" t="s">
        <v>3</v>
      </c>
      <c r="H35" s="15" t="s">
        <v>4</v>
      </c>
      <c r="I35" s="15" t="s">
        <v>5</v>
      </c>
      <c r="J35" s="15" t="s">
        <v>12</v>
      </c>
      <c r="K35" s="15" t="s">
        <v>6</v>
      </c>
      <c r="L35" s="15" t="s">
        <v>7</v>
      </c>
      <c r="M35" s="15" t="s">
        <v>22</v>
      </c>
      <c r="N35" s="26"/>
      <c r="O35" s="26"/>
      <c r="P35" s="27"/>
      <c r="Q35" s="27"/>
    </row>
    <row r="36" spans="2:17" ht="16.149999999999999" customHeight="1" x14ac:dyDescent="0.25">
      <c r="B36" s="2">
        <v>1</v>
      </c>
      <c r="C36" s="38">
        <v>2000</v>
      </c>
      <c r="D36" s="7" t="s">
        <v>62</v>
      </c>
      <c r="E36" s="38">
        <v>20</v>
      </c>
      <c r="F36" s="42">
        <f t="shared" ref="F36:F41" si="5">C36/E36</f>
        <v>100</v>
      </c>
      <c r="G36" s="20">
        <v>3.8483796296296294E-2</v>
      </c>
      <c r="H36" s="20">
        <v>5.5520833333333332E-2</v>
      </c>
      <c r="I36" s="20">
        <v>1.9733796296296298E-2</v>
      </c>
      <c r="J36" s="22">
        <v>0.10306712962962962</v>
      </c>
      <c r="K36" s="21">
        <v>2.2685185185185182E-3</v>
      </c>
      <c r="L36" s="20">
        <v>3.4606481481481485E-3</v>
      </c>
      <c r="M36" s="18">
        <f>SUM(G36:L36)</f>
        <v>0.2225347222222222</v>
      </c>
      <c r="N36" s="26"/>
      <c r="O36" s="26"/>
      <c r="P36" s="27"/>
      <c r="Q36" s="27"/>
    </row>
    <row r="37" spans="2:17" ht="16.149999999999999" customHeight="1" x14ac:dyDescent="0.25">
      <c r="B37" s="6">
        <v>2</v>
      </c>
      <c r="C37" s="39">
        <v>10000</v>
      </c>
      <c r="D37" s="7" t="s">
        <v>62</v>
      </c>
      <c r="E37" s="39">
        <v>400</v>
      </c>
      <c r="F37" s="42">
        <f t="shared" si="5"/>
        <v>25</v>
      </c>
      <c r="G37" s="22">
        <v>5.0601851851851858E-3</v>
      </c>
      <c r="H37" s="22">
        <v>3.8595254629629629E-2</v>
      </c>
      <c r="I37" s="22">
        <v>0.1351273148148148</v>
      </c>
      <c r="J37" s="22">
        <v>0.14024305555555555</v>
      </c>
      <c r="K37" s="23">
        <v>3.3518518518518517E-2</v>
      </c>
      <c r="L37" s="22">
        <v>2.7025462962962959E-2</v>
      </c>
      <c r="M37" s="19">
        <f t="shared" ref="M37:M44" si="6">SUM(G37:L37)</f>
        <v>0.3795697916666666</v>
      </c>
      <c r="N37" s="26"/>
      <c r="O37" s="26"/>
      <c r="P37" s="27"/>
      <c r="Q37" s="27"/>
    </row>
    <row r="38" spans="2:17" ht="16.149999999999999" customHeight="1" x14ac:dyDescent="0.25">
      <c r="B38" s="6">
        <v>3</v>
      </c>
      <c r="C38" s="39">
        <v>1500</v>
      </c>
      <c r="D38" s="7" t="s">
        <v>61</v>
      </c>
      <c r="E38" s="39">
        <v>40</v>
      </c>
      <c r="F38" s="42">
        <f t="shared" si="5"/>
        <v>37.5</v>
      </c>
      <c r="G38" s="22">
        <v>1.1423611111111112E-2</v>
      </c>
      <c r="H38" s="22">
        <v>0.15828703703703703</v>
      </c>
      <c r="I38" s="22">
        <v>5.2476851851851851E-2</v>
      </c>
      <c r="J38" s="22">
        <v>0.10747685185185185</v>
      </c>
      <c r="K38" s="23">
        <v>5.9332175925925932E-3</v>
      </c>
      <c r="L38" s="22">
        <v>3.5466435185185189E-3</v>
      </c>
      <c r="M38" s="19">
        <f t="shared" si="6"/>
        <v>0.33914421296296293</v>
      </c>
      <c r="N38" s="26"/>
      <c r="O38" s="26"/>
      <c r="P38" s="27"/>
      <c r="Q38" s="27"/>
    </row>
    <row r="39" spans="2:17" ht="16.149999999999999" customHeight="1" x14ac:dyDescent="0.25">
      <c r="B39" s="6">
        <v>4</v>
      </c>
      <c r="C39" s="7">
        <v>22500</v>
      </c>
      <c r="D39" s="7" t="s">
        <v>61</v>
      </c>
      <c r="E39" s="7">
        <v>150</v>
      </c>
      <c r="F39" s="41">
        <f t="shared" si="5"/>
        <v>150</v>
      </c>
      <c r="G39" s="22">
        <v>2.6412037037037036E-2</v>
      </c>
      <c r="H39" s="22">
        <v>0.22878472222222224</v>
      </c>
      <c r="I39" s="22">
        <v>0.19542824074074075</v>
      </c>
      <c r="J39" s="22">
        <v>0.11495370370370371</v>
      </c>
      <c r="K39" s="23">
        <v>1.741898148148148E-2</v>
      </c>
      <c r="L39" s="22">
        <v>1.1562499999999998E-2</v>
      </c>
      <c r="M39" s="19">
        <f t="shared" si="6"/>
        <v>0.59456018518518527</v>
      </c>
      <c r="N39" s="26"/>
      <c r="O39" s="26"/>
      <c r="P39" s="27"/>
      <c r="Q39" s="28"/>
    </row>
    <row r="40" spans="2:17" ht="16.149999999999999" customHeight="1" x14ac:dyDescent="0.25">
      <c r="B40" s="6">
        <v>5</v>
      </c>
      <c r="C40" s="7">
        <v>15000</v>
      </c>
      <c r="D40" s="39"/>
      <c r="E40" s="7">
        <v>400</v>
      </c>
      <c r="F40" s="42">
        <f t="shared" si="5"/>
        <v>37.5</v>
      </c>
      <c r="G40" s="22">
        <v>1.8560648148148149E-2</v>
      </c>
      <c r="H40" s="22">
        <v>0.1733564814814815</v>
      </c>
      <c r="I40" s="22">
        <v>0.13646990740740741</v>
      </c>
      <c r="J40" s="22">
        <v>0.1446412037037037</v>
      </c>
      <c r="K40" s="23">
        <v>3.7893518518518521E-2</v>
      </c>
      <c r="L40" s="22">
        <v>2.9079398148148149E-2</v>
      </c>
      <c r="M40" s="19">
        <f t="shared" si="6"/>
        <v>0.54000115740740751</v>
      </c>
      <c r="N40" s="26"/>
      <c r="O40" s="26"/>
      <c r="P40" s="27"/>
      <c r="Q40" s="28"/>
    </row>
    <row r="41" spans="2:17" ht="16.149999999999999" customHeight="1" x14ac:dyDescent="0.25">
      <c r="B41" s="6">
        <v>6</v>
      </c>
      <c r="C41" s="41">
        <v>32560</v>
      </c>
      <c r="D41" s="7" t="s">
        <v>61</v>
      </c>
      <c r="E41" s="41">
        <v>217</v>
      </c>
      <c r="F41" s="41">
        <f t="shared" si="5"/>
        <v>150.04608294930875</v>
      </c>
      <c r="G41" s="22">
        <v>3.0289351851851855E-2</v>
      </c>
      <c r="H41" s="22">
        <v>0.29923611111111109</v>
      </c>
      <c r="I41" s="22">
        <v>0.28561342592592592</v>
      </c>
      <c r="J41" s="22">
        <v>0.12886574074074073</v>
      </c>
      <c r="K41" s="23">
        <v>2.2847222222222224E-2</v>
      </c>
      <c r="L41" s="22">
        <v>1.9155092592592592E-2</v>
      </c>
      <c r="M41" s="19">
        <f t="shared" si="6"/>
        <v>0.78600694444444452</v>
      </c>
      <c r="N41" s="26"/>
      <c r="O41" s="26"/>
      <c r="P41" s="27"/>
      <c r="Q41" s="28"/>
    </row>
    <row r="42" spans="2:17" ht="16.149999999999999" customHeight="1" x14ac:dyDescent="0.25">
      <c r="B42" s="6">
        <v>7</v>
      </c>
      <c r="C42" s="41">
        <v>105000</v>
      </c>
      <c r="D42" s="7" t="s">
        <v>61</v>
      </c>
      <c r="E42" s="41">
        <v>700</v>
      </c>
      <c r="F42" s="41">
        <f t="shared" ref="F42:F45" si="7">C42/E42</f>
        <v>150</v>
      </c>
      <c r="G42" s="22">
        <v>7.318287037037037E-2</v>
      </c>
      <c r="H42" s="22">
        <v>0.93593749999999998</v>
      </c>
      <c r="I42" s="22">
        <v>0.92782407407407408</v>
      </c>
      <c r="J42" s="22">
        <v>0.19887731481481483</v>
      </c>
      <c r="K42" s="23">
        <v>5.258101851851852E-2</v>
      </c>
      <c r="L42" s="22">
        <v>5.3530092592592594E-2</v>
      </c>
      <c r="M42" s="19" t="s">
        <v>37</v>
      </c>
      <c r="N42" s="26"/>
      <c r="O42" s="26"/>
      <c r="P42" s="27"/>
      <c r="Q42" s="28"/>
    </row>
    <row r="43" spans="2:17" ht="16.149999999999999" customHeight="1" x14ac:dyDescent="0.25">
      <c r="B43" s="6">
        <v>8</v>
      </c>
      <c r="C43" s="41">
        <v>95000</v>
      </c>
      <c r="D43" s="7" t="s">
        <v>62</v>
      </c>
      <c r="E43" s="41">
        <v>950</v>
      </c>
      <c r="F43" s="41">
        <f t="shared" si="7"/>
        <v>100</v>
      </c>
      <c r="G43" s="22">
        <v>4.6921296296296294E-2</v>
      </c>
      <c r="H43" s="22">
        <v>0.8405555555555555</v>
      </c>
      <c r="I43" s="22">
        <v>0.23848379629629632</v>
      </c>
      <c r="J43" s="22">
        <v>0.19633101851851853</v>
      </c>
      <c r="K43" s="23">
        <v>5.5405092592592596E-2</v>
      </c>
      <c r="L43" s="22">
        <v>8.2569444444444445E-2</v>
      </c>
      <c r="M43" s="19" t="s">
        <v>38</v>
      </c>
      <c r="N43" s="26"/>
      <c r="O43" s="26"/>
      <c r="P43" s="27"/>
      <c r="Q43" s="28"/>
    </row>
    <row r="44" spans="2:17" ht="16.149999999999999" customHeight="1" x14ac:dyDescent="0.25">
      <c r="B44" s="6">
        <v>9</v>
      </c>
      <c r="C44" s="40">
        <v>22500</v>
      </c>
      <c r="D44" s="7" t="s">
        <v>61</v>
      </c>
      <c r="E44" s="40">
        <v>150</v>
      </c>
      <c r="F44" s="41">
        <f t="shared" si="7"/>
        <v>150</v>
      </c>
      <c r="G44" s="22">
        <v>2.8101851851851854E-2</v>
      </c>
      <c r="H44" s="22">
        <v>0.21831018518518519</v>
      </c>
      <c r="I44" s="22">
        <v>0.19888888888888889</v>
      </c>
      <c r="J44" s="22">
        <v>0.1162962962962963</v>
      </c>
      <c r="K44" s="23">
        <v>1.849537037037037E-2</v>
      </c>
      <c r="L44" s="22">
        <v>1.3842592592592594E-2</v>
      </c>
      <c r="M44" s="19">
        <f t="shared" si="6"/>
        <v>0.59393518518518529</v>
      </c>
      <c r="N44" s="26"/>
      <c r="O44" s="26"/>
      <c r="P44" s="27"/>
      <c r="Q44" s="28"/>
    </row>
    <row r="45" spans="2:17" ht="16.149999999999999" customHeight="1" x14ac:dyDescent="0.25">
      <c r="B45" s="6">
        <v>10</v>
      </c>
      <c r="C45" s="40">
        <v>48000</v>
      </c>
      <c r="D45" s="7" t="s">
        <v>61</v>
      </c>
      <c r="E45" s="40">
        <v>320</v>
      </c>
      <c r="F45" s="41">
        <f t="shared" si="7"/>
        <v>150</v>
      </c>
      <c r="G45" s="22">
        <v>5.258101851851852E-2</v>
      </c>
      <c r="H45" s="22">
        <v>0.44231481481481483</v>
      </c>
      <c r="I45" s="22">
        <v>0.4254398148148148</v>
      </c>
      <c r="J45" s="22">
        <v>0.13881944444444444</v>
      </c>
      <c r="K45" s="23">
        <v>3.2245370370370369E-2</v>
      </c>
      <c r="L45" s="22">
        <v>2.7743055555555559E-2</v>
      </c>
      <c r="M45" s="19" t="s">
        <v>36</v>
      </c>
      <c r="N45" s="26"/>
      <c r="O45" s="26"/>
      <c r="P45" s="27"/>
      <c r="Q45" s="28"/>
    </row>
    <row r="46" spans="2:17" x14ac:dyDescent="0.25">
      <c r="B46" s="10" t="s">
        <v>20</v>
      </c>
      <c r="C46" s="11">
        <f>SUM(C36:C45)</f>
        <v>354060</v>
      </c>
      <c r="D46" s="11"/>
      <c r="E46" s="11">
        <f>SUM(E36:E45)</f>
        <v>3347</v>
      </c>
      <c r="F46" s="11">
        <f>SUM(F36:F45)</f>
        <v>1050.0460829493088</v>
      </c>
      <c r="G46" s="13">
        <f>SUM(G36:G45)</f>
        <v>0.33101666666666668</v>
      </c>
      <c r="H46" s="14" t="s">
        <v>39</v>
      </c>
      <c r="I46" s="14" t="s">
        <v>40</v>
      </c>
      <c r="J46" s="14" t="s">
        <v>41</v>
      </c>
      <c r="K46" s="14">
        <f>SUM(K36:K45)</f>
        <v>0.27860682870370368</v>
      </c>
      <c r="L46" s="14">
        <f t="shared" ref="L46" si="8">SUM(L36:L45)</f>
        <v>0.27151493055555553</v>
      </c>
      <c r="M46" s="14" t="s">
        <v>42</v>
      </c>
      <c r="N46" s="29"/>
      <c r="O46" s="27"/>
      <c r="P46" s="27"/>
      <c r="Q46" s="27"/>
    </row>
    <row r="47" spans="2:17" x14ac:dyDescent="0.25">
      <c r="C47" s="25"/>
      <c r="D47" s="25"/>
      <c r="E47" s="162" t="s">
        <v>55</v>
      </c>
      <c r="F47" s="162"/>
      <c r="G47" s="43"/>
      <c r="H47" s="43"/>
      <c r="I47" s="43"/>
      <c r="J47" s="43"/>
      <c r="K47" s="43"/>
      <c r="L47" s="43"/>
      <c r="M47" s="43"/>
      <c r="N47" s="27"/>
      <c r="O47" s="27"/>
      <c r="P47" s="27"/>
    </row>
    <row r="48" spans="2:17" x14ac:dyDescent="0.25">
      <c r="F48" s="16"/>
      <c r="J48">
        <f>54-48</f>
        <v>6</v>
      </c>
      <c r="L48" s="27"/>
      <c r="M48" s="27"/>
      <c r="N48" s="27"/>
      <c r="O48" s="27"/>
    </row>
    <row r="49" spans="3:15" x14ac:dyDescent="0.25">
      <c r="F49" s="22"/>
      <c r="J49" s="24" t="s">
        <v>42</v>
      </c>
      <c r="L49" s="27"/>
      <c r="M49" s="27"/>
      <c r="N49" s="27"/>
      <c r="O49" s="27"/>
    </row>
    <row r="50" spans="3:15" x14ac:dyDescent="0.25">
      <c r="L50" s="27"/>
      <c r="M50" s="27"/>
      <c r="N50" s="27"/>
      <c r="O50" s="27"/>
    </row>
    <row r="51" spans="3:15" ht="45" x14ac:dyDescent="0.25">
      <c r="C51" s="30" t="s">
        <v>48</v>
      </c>
      <c r="D51" s="30" t="s">
        <v>44</v>
      </c>
    </row>
    <row r="52" spans="3:15" x14ac:dyDescent="0.25">
      <c r="C52" t="s">
        <v>3</v>
      </c>
      <c r="D52" s="32">
        <v>0.33101666666666668</v>
      </c>
      <c r="G52">
        <v>2902</v>
      </c>
    </row>
    <row r="53" spans="3:15" x14ac:dyDescent="0.25">
      <c r="C53" t="s">
        <v>4</v>
      </c>
      <c r="D53" s="32">
        <v>0.39090277777777777</v>
      </c>
      <c r="G53">
        <v>2606</v>
      </c>
    </row>
    <row r="54" spans="3:15" x14ac:dyDescent="0.25">
      <c r="C54" t="s">
        <v>5</v>
      </c>
      <c r="D54" s="32">
        <v>0.61548611111111107</v>
      </c>
      <c r="G54">
        <v>2995</v>
      </c>
    </row>
    <row r="55" spans="3:15" ht="30" x14ac:dyDescent="0.25">
      <c r="C55" s="31" t="s">
        <v>45</v>
      </c>
      <c r="D55" s="33">
        <v>0.3895717592592593</v>
      </c>
      <c r="G55">
        <v>0.38800000000000001</v>
      </c>
    </row>
    <row r="56" spans="3:15" x14ac:dyDescent="0.25">
      <c r="C56" t="s">
        <v>6</v>
      </c>
      <c r="D56" s="32">
        <v>0.27860682870370368</v>
      </c>
      <c r="G56">
        <v>0.51</v>
      </c>
    </row>
    <row r="57" spans="3:15" x14ac:dyDescent="0.25">
      <c r="C57" t="s">
        <v>7</v>
      </c>
      <c r="D57" s="32">
        <v>0.27151493055555553</v>
      </c>
      <c r="G57">
        <v>0.97199999999999998</v>
      </c>
    </row>
    <row r="58" spans="3:15" x14ac:dyDescent="0.25">
      <c r="C58" s="14" t="s">
        <v>22</v>
      </c>
      <c r="D58" s="14" t="s">
        <v>42</v>
      </c>
      <c r="G58">
        <v>1623</v>
      </c>
    </row>
    <row r="59" spans="3:15" x14ac:dyDescent="0.25">
      <c r="G59">
        <v>1486</v>
      </c>
    </row>
    <row r="60" spans="3:15" x14ac:dyDescent="0.25">
      <c r="G60">
        <v>1551</v>
      </c>
    </row>
    <row r="61" spans="3:15" ht="30" x14ac:dyDescent="0.25">
      <c r="C61" s="30" t="s">
        <v>47</v>
      </c>
      <c r="D61" s="30" t="s">
        <v>46</v>
      </c>
      <c r="G61">
        <v>2011</v>
      </c>
    </row>
    <row r="62" spans="3:15" x14ac:dyDescent="0.25">
      <c r="C62" t="s">
        <v>3</v>
      </c>
      <c r="D62" s="32">
        <v>0.1542361111111111</v>
      </c>
      <c r="G62" s="35">
        <f>AVERAGE(G52:G61)</f>
        <v>1517.587</v>
      </c>
      <c r="H62" s="35">
        <f>G62/9</f>
        <v>168.62077777777779</v>
      </c>
    </row>
    <row r="63" spans="3:15" x14ac:dyDescent="0.25">
      <c r="C63" t="s">
        <v>4</v>
      </c>
      <c r="D63" s="32">
        <v>0.75498946759259256</v>
      </c>
      <c r="G63" t="s">
        <v>51</v>
      </c>
    </row>
    <row r="64" spans="3:15" x14ac:dyDescent="0.25">
      <c r="C64" t="s">
        <v>45</v>
      </c>
      <c r="D64" s="34" t="s">
        <v>27</v>
      </c>
      <c r="G64" s="35">
        <f>G62*4000</f>
        <v>6070348</v>
      </c>
      <c r="H64" s="35">
        <f>H62*4000</f>
        <v>674483.11111111112</v>
      </c>
    </row>
    <row r="65" spans="3:4" x14ac:dyDescent="0.25">
      <c r="C65" t="s">
        <v>13</v>
      </c>
      <c r="D65" s="25" t="s">
        <v>23</v>
      </c>
    </row>
    <row r="66" spans="3:4" x14ac:dyDescent="0.25">
      <c r="C66" t="s">
        <v>8</v>
      </c>
      <c r="D66" s="25" t="s">
        <v>21</v>
      </c>
    </row>
    <row r="67" spans="3:4" x14ac:dyDescent="0.25">
      <c r="C67" t="s">
        <v>14</v>
      </c>
      <c r="D67" s="25" t="s">
        <v>24</v>
      </c>
    </row>
    <row r="68" spans="3:4" x14ac:dyDescent="0.25">
      <c r="C68" s="14" t="s">
        <v>22</v>
      </c>
      <c r="D68" s="14" t="s">
        <v>34</v>
      </c>
    </row>
    <row r="69" spans="3:4" x14ac:dyDescent="0.25">
      <c r="D69" s="25"/>
    </row>
    <row r="70" spans="3:4" x14ac:dyDescent="0.25">
      <c r="D70" s="25"/>
    </row>
    <row r="71" spans="3:4" ht="45" x14ac:dyDescent="0.25">
      <c r="C71" s="30" t="s">
        <v>49</v>
      </c>
      <c r="D71" s="30" t="s">
        <v>50</v>
      </c>
    </row>
    <row r="72" spans="3:4" x14ac:dyDescent="0.25">
      <c r="C72" t="s">
        <v>3</v>
      </c>
      <c r="D72" s="32">
        <v>0.10355821759259259</v>
      </c>
    </row>
    <row r="73" spans="3:4" x14ac:dyDescent="0.25">
      <c r="C73" t="s">
        <v>4</v>
      </c>
      <c r="D73" s="32">
        <v>0.93504004629629645</v>
      </c>
    </row>
    <row r="74" spans="3:4" x14ac:dyDescent="0.25">
      <c r="C74" t="s">
        <v>12</v>
      </c>
      <c r="D74" s="34" t="s">
        <v>27</v>
      </c>
    </row>
    <row r="75" spans="3:4" x14ac:dyDescent="0.25">
      <c r="C75" t="s">
        <v>6</v>
      </c>
      <c r="D75" s="32">
        <v>8.6898148148148155E-2</v>
      </c>
    </row>
    <row r="76" spans="3:4" x14ac:dyDescent="0.25">
      <c r="C76" t="s">
        <v>7</v>
      </c>
      <c r="D76" s="32">
        <v>0.2245486111111111</v>
      </c>
    </row>
    <row r="77" spans="3:4" x14ac:dyDescent="0.25">
      <c r="C77" s="14" t="s">
        <v>22</v>
      </c>
      <c r="D77" s="14" t="s">
        <v>43</v>
      </c>
    </row>
    <row r="78" spans="3:4" x14ac:dyDescent="0.25">
      <c r="D78" s="25"/>
    </row>
  </sheetData>
  <mergeCells count="22">
    <mergeCell ref="E47:F47"/>
    <mergeCell ref="B31:D31"/>
    <mergeCell ref="B32:C32"/>
    <mergeCell ref="L4:Q14"/>
    <mergeCell ref="D34:D35"/>
    <mergeCell ref="E34:E35"/>
    <mergeCell ref="B33:M33"/>
    <mergeCell ref="B34:B35"/>
    <mergeCell ref="C34:C35"/>
    <mergeCell ref="F34:F35"/>
    <mergeCell ref="G34:M34"/>
    <mergeCell ref="L3:N3"/>
    <mergeCell ref="C15:D15"/>
    <mergeCell ref="B17:I17"/>
    <mergeCell ref="B2:B3"/>
    <mergeCell ref="C2:C3"/>
    <mergeCell ref="D2:D3"/>
    <mergeCell ref="B1:K1"/>
    <mergeCell ref="E2:K2"/>
    <mergeCell ref="B18:B19"/>
    <mergeCell ref="C18:C19"/>
    <mergeCell ref="D18:I18"/>
  </mergeCells>
  <pageMargins left="0.7" right="0.7" top="0.75" bottom="0.75" header="0.3" footer="0.3"/>
  <pageSetup orientation="portrait" r:id="rId1"/>
  <ignoredErrors>
    <ignoredError sqref="M36 M37:M41 M44 I20:I29" formulaRange="1"/>
    <ignoredError sqref="L20:L29" 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21"/>
  <sheetViews>
    <sheetView zoomScale="130" zoomScaleNormal="130" workbookViewId="0">
      <selection activeCell="F10" sqref="F10"/>
    </sheetView>
  </sheetViews>
  <sheetFormatPr baseColWidth="10" defaultRowHeight="15" x14ac:dyDescent="0.25"/>
  <cols>
    <col min="1" max="1" width="13" customWidth="1"/>
    <col min="3" max="3" width="14.5703125" customWidth="1"/>
    <col min="4" max="4" width="11.5703125" customWidth="1"/>
  </cols>
  <sheetData>
    <row r="3" spans="1:7" x14ac:dyDescent="0.25">
      <c r="B3" s="172" t="s">
        <v>73</v>
      </c>
      <c r="C3" s="173"/>
      <c r="D3" s="176" t="s">
        <v>74</v>
      </c>
      <c r="E3" s="176"/>
      <c r="F3" s="177"/>
      <c r="G3" s="71"/>
    </row>
    <row r="4" spans="1:7" x14ac:dyDescent="0.25">
      <c r="B4" s="174"/>
      <c r="C4" s="175"/>
      <c r="D4" s="72" t="s">
        <v>2</v>
      </c>
      <c r="E4" s="72" t="s">
        <v>1</v>
      </c>
      <c r="F4" s="73" t="s">
        <v>0</v>
      </c>
    </row>
    <row r="5" spans="1:7" x14ac:dyDescent="0.25">
      <c r="B5" s="178" t="s">
        <v>10</v>
      </c>
      <c r="C5" s="179"/>
      <c r="D5" s="74">
        <v>87875</v>
      </c>
      <c r="E5" s="74">
        <v>91000</v>
      </c>
      <c r="F5" s="75">
        <v>367560</v>
      </c>
    </row>
    <row r="6" spans="1:7" ht="15.75" thickBot="1" x14ac:dyDescent="0.3">
      <c r="B6" s="180" t="s">
        <v>75</v>
      </c>
      <c r="C6" s="181"/>
      <c r="D6" s="76">
        <v>835090</v>
      </c>
      <c r="E6" s="76">
        <v>91000</v>
      </c>
      <c r="F6" s="77">
        <v>3457</v>
      </c>
    </row>
    <row r="7" spans="1:7" x14ac:dyDescent="0.25">
      <c r="A7" t="s">
        <v>194</v>
      </c>
      <c r="B7" s="166" t="s">
        <v>3</v>
      </c>
      <c r="C7" s="167"/>
      <c r="D7" s="78">
        <v>219.66000000000003</v>
      </c>
      <c r="E7" s="78">
        <v>147.06</v>
      </c>
      <c r="F7" s="79">
        <v>505.94</v>
      </c>
    </row>
    <row r="8" spans="1:7" x14ac:dyDescent="0.25">
      <c r="A8" t="s">
        <v>196</v>
      </c>
      <c r="B8" s="166" t="s">
        <v>4</v>
      </c>
      <c r="C8" s="167"/>
      <c r="D8" s="80">
        <v>1085.1100000000001</v>
      </c>
      <c r="E8" s="80">
        <v>1344.2700000000002</v>
      </c>
      <c r="F8" s="84">
        <v>4976.49</v>
      </c>
    </row>
    <row r="9" spans="1:7" x14ac:dyDescent="0.25">
      <c r="A9" t="s">
        <v>195</v>
      </c>
      <c r="B9" s="166" t="s">
        <v>5</v>
      </c>
      <c r="C9" s="167"/>
      <c r="D9" s="83" t="s">
        <v>110</v>
      </c>
      <c r="E9" s="83" t="s">
        <v>110</v>
      </c>
      <c r="F9" s="79">
        <v>3910.9300000000003</v>
      </c>
    </row>
    <row r="10" spans="1:7" x14ac:dyDescent="0.25">
      <c r="A10" t="s">
        <v>194</v>
      </c>
      <c r="B10" s="166" t="s">
        <v>12</v>
      </c>
      <c r="C10" s="167"/>
      <c r="D10" s="83" t="s">
        <v>110</v>
      </c>
      <c r="E10" s="83" t="s">
        <v>110</v>
      </c>
      <c r="F10" s="79">
        <v>1998.59</v>
      </c>
    </row>
    <row r="11" spans="1:7" x14ac:dyDescent="0.25">
      <c r="A11" t="s">
        <v>197</v>
      </c>
      <c r="B11" s="166" t="s">
        <v>13</v>
      </c>
      <c r="C11" s="167"/>
      <c r="D11" s="80">
        <v>12005.2</v>
      </c>
      <c r="E11" s="83" t="s">
        <v>110</v>
      </c>
      <c r="F11" s="83" t="s">
        <v>110</v>
      </c>
    </row>
    <row r="12" spans="1:7" x14ac:dyDescent="0.25">
      <c r="A12" t="s">
        <v>197</v>
      </c>
      <c r="B12" s="166" t="s">
        <v>8</v>
      </c>
      <c r="C12" s="167"/>
      <c r="D12" s="78">
        <v>1795.37</v>
      </c>
      <c r="E12" s="83" t="s">
        <v>110</v>
      </c>
      <c r="F12" s="83" t="s">
        <v>110</v>
      </c>
    </row>
    <row r="13" spans="1:7" x14ac:dyDescent="0.25">
      <c r="A13" t="s">
        <v>198</v>
      </c>
      <c r="B13" s="166" t="s">
        <v>14</v>
      </c>
      <c r="C13" s="167"/>
      <c r="D13" s="78">
        <v>8633.59</v>
      </c>
      <c r="E13" s="83" t="s">
        <v>110</v>
      </c>
      <c r="F13" s="83" t="s">
        <v>110</v>
      </c>
    </row>
    <row r="14" spans="1:7" x14ac:dyDescent="0.25">
      <c r="A14" t="s">
        <v>194</v>
      </c>
      <c r="B14" s="166" t="s">
        <v>52</v>
      </c>
      <c r="C14" s="167"/>
      <c r="D14" s="83" t="s">
        <v>110</v>
      </c>
      <c r="E14" s="78">
        <v>122.68</v>
      </c>
      <c r="F14" s="79">
        <v>456.03999999999996</v>
      </c>
    </row>
    <row r="15" spans="1:7" x14ac:dyDescent="0.25">
      <c r="A15" t="s">
        <v>195</v>
      </c>
      <c r="B15" s="170" t="s">
        <v>7</v>
      </c>
      <c r="C15" s="171"/>
      <c r="D15" s="109" t="s">
        <v>110</v>
      </c>
      <c r="E15" s="78">
        <v>321.21000000000004</v>
      </c>
      <c r="F15" s="79">
        <v>420.46000000000004</v>
      </c>
    </row>
    <row r="16" spans="1:7" x14ac:dyDescent="0.25">
      <c r="B16" s="168" t="s">
        <v>71</v>
      </c>
      <c r="C16" s="169"/>
      <c r="D16" s="81">
        <f>SUM(D7:D15)</f>
        <v>23738.93</v>
      </c>
      <c r="E16" s="81">
        <f t="shared" ref="E16:F16" si="0">SUM(E7:E15)</f>
        <v>1935.2200000000003</v>
      </c>
      <c r="F16" s="82">
        <f t="shared" si="0"/>
        <v>12268.45</v>
      </c>
    </row>
    <row r="17" spans="2:7" x14ac:dyDescent="0.25">
      <c r="D17" s="50"/>
    </row>
    <row r="20" spans="2:7" ht="36" customHeight="1" x14ac:dyDescent="0.25">
      <c r="B20" s="139"/>
      <c r="C20" s="139"/>
      <c r="D20" s="139"/>
      <c r="E20" s="139"/>
      <c r="F20" s="139"/>
      <c r="G20" s="139"/>
    </row>
    <row r="21" spans="2:7" ht="37.15" customHeight="1" x14ac:dyDescent="0.25">
      <c r="B21" s="139"/>
      <c r="C21" s="139"/>
      <c r="D21" s="139"/>
      <c r="E21" s="139"/>
      <c r="F21" s="139"/>
      <c r="G21" s="139"/>
    </row>
  </sheetData>
  <mergeCells count="14">
    <mergeCell ref="B10:C10"/>
    <mergeCell ref="B3:C4"/>
    <mergeCell ref="B9:C9"/>
    <mergeCell ref="D3:F3"/>
    <mergeCell ref="B5:C5"/>
    <mergeCell ref="B6:C6"/>
    <mergeCell ref="B7:C7"/>
    <mergeCell ref="B8:C8"/>
    <mergeCell ref="B11:C11"/>
    <mergeCell ref="B12:C12"/>
    <mergeCell ref="B13:C13"/>
    <mergeCell ref="B16:C16"/>
    <mergeCell ref="B15:C15"/>
    <mergeCell ref="B14:C14"/>
  </mergeCells>
  <pageMargins left="0.7" right="0.7" top="0.75" bottom="0.75" header="0.3" footer="0.3"/>
  <ignoredErrors>
    <ignoredError sqref="D16:F1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S33"/>
  <sheetViews>
    <sheetView tabSelected="1" zoomScale="115" zoomScaleNormal="115" workbookViewId="0">
      <selection activeCell="Q11" sqref="Q11"/>
    </sheetView>
  </sheetViews>
  <sheetFormatPr baseColWidth="10" defaultColWidth="11.5703125" defaultRowHeight="15" x14ac:dyDescent="0.25"/>
  <cols>
    <col min="1" max="1" width="2.85546875" style="1" customWidth="1"/>
    <col min="2" max="2" width="13.7109375" style="1" customWidth="1"/>
    <col min="3" max="3" width="7.28515625" style="1" customWidth="1"/>
    <col min="4" max="4" width="10.85546875" style="1" customWidth="1"/>
    <col min="5" max="12" width="9.28515625" style="1" customWidth="1"/>
    <col min="13" max="13" width="7.7109375" style="1" customWidth="1"/>
    <col min="14" max="14" width="9.7109375" style="1" customWidth="1"/>
    <col min="15" max="15" width="5.7109375" style="1" customWidth="1"/>
    <col min="16" max="17" width="4.85546875" style="1" customWidth="1"/>
    <col min="18" max="18" width="6.42578125" style="1" customWidth="1"/>
    <col min="19" max="16384" width="11.5703125" style="1"/>
  </cols>
  <sheetData>
    <row r="1" spans="2:19" ht="21" x14ac:dyDescent="0.35">
      <c r="B1" s="221" t="s">
        <v>115</v>
      </c>
      <c r="C1" s="221"/>
      <c r="D1" s="221"/>
      <c r="E1" s="221"/>
      <c r="F1" s="221"/>
      <c r="G1" s="221"/>
      <c r="H1" s="221"/>
      <c r="I1" s="221"/>
      <c r="J1" s="221"/>
      <c r="K1" s="221"/>
      <c r="L1" s="221"/>
      <c r="M1" s="221"/>
      <c r="N1" s="221"/>
      <c r="O1" s="221"/>
      <c r="P1" s="221"/>
      <c r="Q1" s="221"/>
    </row>
    <row r="2" spans="2:19" ht="14.45" customHeight="1" x14ac:dyDescent="0.25">
      <c r="B2" s="197" t="s">
        <v>111</v>
      </c>
      <c r="C2" s="199" t="s">
        <v>10</v>
      </c>
      <c r="D2" s="201" t="s">
        <v>128</v>
      </c>
      <c r="E2" s="118"/>
      <c r="F2" s="203" t="s">
        <v>70</v>
      </c>
      <c r="G2" s="204"/>
      <c r="H2" s="204"/>
      <c r="I2" s="204"/>
      <c r="J2" s="204"/>
      <c r="K2" s="204"/>
      <c r="L2" s="204"/>
      <c r="M2" s="204"/>
      <c r="N2" s="205"/>
      <c r="O2" s="188" t="s">
        <v>116</v>
      </c>
      <c r="P2" s="188" t="s">
        <v>118</v>
      </c>
      <c r="Q2" s="188" t="s">
        <v>119</v>
      </c>
    </row>
    <row r="3" spans="2:19" ht="61.9" customHeight="1" x14ac:dyDescent="0.25">
      <c r="B3" s="198"/>
      <c r="C3" s="200"/>
      <c r="D3" s="202"/>
      <c r="E3" s="119" t="s">
        <v>3</v>
      </c>
      <c r="F3" s="119" t="s">
        <v>4</v>
      </c>
      <c r="G3" s="119" t="s">
        <v>5</v>
      </c>
      <c r="H3" s="119" t="s">
        <v>127</v>
      </c>
      <c r="I3" s="119" t="s">
        <v>13</v>
      </c>
      <c r="J3" s="119" t="s">
        <v>8</v>
      </c>
      <c r="K3" s="119" t="s">
        <v>14</v>
      </c>
      <c r="L3" s="119" t="s">
        <v>52</v>
      </c>
      <c r="M3" s="119" t="s">
        <v>7</v>
      </c>
      <c r="N3" s="119" t="s">
        <v>71</v>
      </c>
      <c r="O3" s="189"/>
      <c r="P3" s="189"/>
      <c r="Q3" s="189"/>
    </row>
    <row r="4" spans="2:19" ht="28.15" customHeight="1" x14ac:dyDescent="0.25">
      <c r="B4" s="120" t="s">
        <v>89</v>
      </c>
      <c r="C4" s="121">
        <v>87875</v>
      </c>
      <c r="D4" s="121">
        <v>835090</v>
      </c>
      <c r="E4" s="121">
        <v>219.66000000000003</v>
      </c>
      <c r="F4" s="150">
        <v>1085.1100000000001</v>
      </c>
      <c r="G4" s="121">
        <v>0</v>
      </c>
      <c r="H4" s="121">
        <v>0</v>
      </c>
      <c r="I4" s="150">
        <v>12005.2</v>
      </c>
      <c r="J4" s="150">
        <v>1795.37</v>
      </c>
      <c r="K4" s="121">
        <v>8633.59</v>
      </c>
      <c r="L4" s="121">
        <v>0</v>
      </c>
      <c r="M4" s="121">
        <v>0</v>
      </c>
      <c r="N4" s="151">
        <f>SUM(E4:M4)</f>
        <v>23738.93</v>
      </c>
      <c r="O4" s="152">
        <f>N4/60</f>
        <v>395.64883333333336</v>
      </c>
      <c r="P4" s="152">
        <f>O4/24</f>
        <v>16.485368055555558</v>
      </c>
      <c r="Q4" s="152">
        <f>O4/8</f>
        <v>49.45610416666667</v>
      </c>
      <c r="S4" s="138"/>
    </row>
    <row r="5" spans="2:19" ht="25.15" customHeight="1" x14ac:dyDescent="0.25">
      <c r="B5" s="120" t="s">
        <v>1</v>
      </c>
      <c r="C5" s="121">
        <v>91000</v>
      </c>
      <c r="D5" s="121" t="s">
        <v>113</v>
      </c>
      <c r="E5" s="121">
        <v>147.06</v>
      </c>
      <c r="F5" s="150">
        <v>1344.2700000000002</v>
      </c>
      <c r="G5" s="121">
        <v>0</v>
      </c>
      <c r="H5" s="121">
        <v>0</v>
      </c>
      <c r="I5" s="121">
        <v>0</v>
      </c>
      <c r="J5" s="121">
        <v>0</v>
      </c>
      <c r="K5" s="121">
        <v>0</v>
      </c>
      <c r="L5" s="121">
        <v>122.68</v>
      </c>
      <c r="M5" s="121">
        <v>321.21000000000004</v>
      </c>
      <c r="N5" s="151">
        <f>SUM(E5:M5)</f>
        <v>1935.2200000000003</v>
      </c>
      <c r="O5" s="152">
        <f t="shared" ref="O5:O6" si="0">N5/60</f>
        <v>32.253666666666668</v>
      </c>
      <c r="P5" s="152">
        <f t="shared" ref="P5:P6" si="1">O5/24</f>
        <v>1.3439027777777779</v>
      </c>
      <c r="Q5" s="125">
        <f t="shared" ref="Q5:Q6" si="2">O5/8</f>
        <v>4.0317083333333334</v>
      </c>
    </row>
    <row r="6" spans="2:19" ht="25.15" customHeight="1" x14ac:dyDescent="0.25">
      <c r="B6" s="120" t="s">
        <v>0</v>
      </c>
      <c r="C6" s="121">
        <v>367560</v>
      </c>
      <c r="D6" s="121">
        <v>3457</v>
      </c>
      <c r="E6" s="121">
        <v>505.94</v>
      </c>
      <c r="F6" s="150">
        <v>4976.49</v>
      </c>
      <c r="G6" s="121">
        <v>3910.9300000000003</v>
      </c>
      <c r="H6" s="121">
        <v>1998.59</v>
      </c>
      <c r="I6" s="121">
        <v>0</v>
      </c>
      <c r="J6" s="121">
        <v>0</v>
      </c>
      <c r="K6" s="121">
        <v>0</v>
      </c>
      <c r="L6" s="121">
        <v>456.03999999999996</v>
      </c>
      <c r="M6" s="121">
        <v>420.46000000000004</v>
      </c>
      <c r="N6" s="151">
        <f>SUM(E6:M6)</f>
        <v>12268.45</v>
      </c>
      <c r="O6" s="152">
        <f t="shared" si="0"/>
        <v>204.47416666666669</v>
      </c>
      <c r="P6" s="152">
        <f t="shared" si="1"/>
        <v>8.5197569444444454</v>
      </c>
      <c r="Q6" s="152">
        <f t="shared" si="2"/>
        <v>25.559270833333336</v>
      </c>
    </row>
    <row r="8" spans="2:19" ht="13.9" customHeight="1" x14ac:dyDescent="0.25">
      <c r="B8" s="113" t="s">
        <v>117</v>
      </c>
    </row>
    <row r="9" spans="2:19" x14ac:dyDescent="0.25">
      <c r="B9" s="206" t="s">
        <v>124</v>
      </c>
      <c r="C9" s="206"/>
      <c r="D9" s="206"/>
      <c r="E9" s="206"/>
      <c r="F9" s="206"/>
      <c r="G9" s="206"/>
      <c r="H9" s="206"/>
      <c r="I9" s="206"/>
      <c r="J9" s="206"/>
      <c r="K9" s="206"/>
      <c r="L9" s="115"/>
      <c r="M9" s="115"/>
      <c r="N9" s="115"/>
      <c r="O9" s="116"/>
    </row>
    <row r="10" spans="2:19" ht="14.45" customHeight="1" x14ac:dyDescent="0.25">
      <c r="B10" s="211" t="s">
        <v>111</v>
      </c>
      <c r="C10" s="211" t="s">
        <v>10</v>
      </c>
      <c r="D10" s="219" t="s">
        <v>203</v>
      </c>
      <c r="E10" s="211" t="s">
        <v>123</v>
      </c>
      <c r="F10" s="209" t="s">
        <v>96</v>
      </c>
      <c r="G10" s="209" t="s">
        <v>91</v>
      </c>
      <c r="H10" s="209" t="s">
        <v>65</v>
      </c>
      <c r="I10" s="209" t="s">
        <v>68</v>
      </c>
      <c r="J10" s="217" t="s">
        <v>122</v>
      </c>
      <c r="K10" s="218"/>
      <c r="L10" s="115"/>
      <c r="M10" s="115"/>
      <c r="N10" s="115"/>
      <c r="O10" s="116"/>
    </row>
    <row r="11" spans="2:19" ht="58.9" customHeight="1" x14ac:dyDescent="0.25">
      <c r="B11" s="212"/>
      <c r="C11" s="212"/>
      <c r="D11" s="220"/>
      <c r="E11" s="212"/>
      <c r="F11" s="210"/>
      <c r="G11" s="210"/>
      <c r="H11" s="210"/>
      <c r="I11" s="210"/>
      <c r="J11" s="117" t="s">
        <v>120</v>
      </c>
      <c r="K11" s="111" t="s">
        <v>121</v>
      </c>
      <c r="L11" s="115"/>
      <c r="M11" s="115"/>
      <c r="N11" s="115"/>
      <c r="O11" s="116"/>
    </row>
    <row r="12" spans="2:19" ht="17.45" customHeight="1" x14ac:dyDescent="0.25">
      <c r="B12" s="215" t="s">
        <v>89</v>
      </c>
      <c r="C12" s="213">
        <v>87875</v>
      </c>
      <c r="D12" s="213">
        <v>835090</v>
      </c>
      <c r="E12" s="61" t="s">
        <v>4</v>
      </c>
      <c r="F12" s="146">
        <f>TiemposEtiquetas!E49</f>
        <v>1085.1100000000001</v>
      </c>
      <c r="G12" s="114" t="s">
        <v>82</v>
      </c>
      <c r="H12" s="146">
        <f>TiemposEtiquetas!G49</f>
        <v>1054.5</v>
      </c>
      <c r="I12" s="149">
        <f>TiemposEtiquetas!I49</f>
        <v>431.01900000000001</v>
      </c>
      <c r="J12" s="147">
        <f>TiemposEtiquetas!E50</f>
        <v>31.749180430561061</v>
      </c>
      <c r="K12" s="148">
        <f>TiemposEtiquetas!I50</f>
        <v>35.276867145067854</v>
      </c>
      <c r="L12" s="115"/>
      <c r="M12" s="115"/>
      <c r="N12" s="115"/>
      <c r="O12" s="116"/>
    </row>
    <row r="13" spans="2:19" ht="17.45" customHeight="1" x14ac:dyDescent="0.25">
      <c r="B13" s="216"/>
      <c r="C13" s="214"/>
      <c r="D13" s="214"/>
      <c r="E13" s="61" t="s">
        <v>13</v>
      </c>
      <c r="F13" s="146">
        <f>TiemposEtiquetas!$E$65</f>
        <v>12005.2</v>
      </c>
      <c r="G13" s="114" t="s">
        <v>87</v>
      </c>
      <c r="H13" s="146">
        <f>TiemposEtiquetas!$G$65</f>
        <v>6590.625</v>
      </c>
      <c r="I13" s="149">
        <f>TiemposEtiquetas!$I$65</f>
        <v>9604.16</v>
      </c>
      <c r="J13" s="147">
        <f>TiemposEtiquetas!$E$66</f>
        <v>7.3197447772631854</v>
      </c>
      <c r="K13" s="148">
        <f>TiemposEtiquetas!$I$66</f>
        <v>9.1496809715789826</v>
      </c>
      <c r="L13" s="115"/>
      <c r="M13" s="115"/>
      <c r="N13" s="115"/>
      <c r="O13" s="116"/>
    </row>
    <row r="14" spans="2:19" ht="17.45" customHeight="1" x14ac:dyDescent="0.25">
      <c r="B14" s="110" t="s">
        <v>1</v>
      </c>
      <c r="C14" s="207">
        <v>91000</v>
      </c>
      <c r="D14" s="208"/>
      <c r="E14" s="61" t="s">
        <v>4</v>
      </c>
      <c r="F14" s="146">
        <f>TiemposMembretes!D49</f>
        <v>1344.2700000000002</v>
      </c>
      <c r="G14" s="114" t="s">
        <v>82</v>
      </c>
      <c r="H14" s="146">
        <f>TiemposMembretes!F49</f>
        <v>1092</v>
      </c>
      <c r="I14" s="149">
        <f>TiemposMembretes!H49</f>
        <v>996.72</v>
      </c>
      <c r="J14" s="147">
        <f>TiemposMembretes!D51</f>
        <v>65.013243438478213</v>
      </c>
      <c r="K14" s="148">
        <f>TiemposMembretes!H51</f>
        <v>81.266554298097759</v>
      </c>
      <c r="L14" s="115"/>
      <c r="M14" s="115"/>
      <c r="N14" s="115"/>
      <c r="O14" s="116"/>
    </row>
    <row r="15" spans="2:19" ht="17.45" customHeight="1" x14ac:dyDescent="0.25">
      <c r="B15" s="110" t="s">
        <v>0</v>
      </c>
      <c r="C15" s="207">
        <v>367560</v>
      </c>
      <c r="D15" s="208"/>
      <c r="E15" s="61" t="s">
        <v>4</v>
      </c>
      <c r="F15" s="146">
        <f>'Tiempos Talonarios'!D47</f>
        <v>4976.49</v>
      </c>
      <c r="G15" s="114" t="s">
        <v>82</v>
      </c>
      <c r="H15" s="146">
        <f>'Tiempos Talonarios'!F47</f>
        <v>4410.72</v>
      </c>
      <c r="I15" s="149">
        <f>'Tiempos Talonarios'!H47</f>
        <v>3981.1920000000005</v>
      </c>
      <c r="J15" s="147">
        <f>'Tiempos Talonarios'!D48</f>
        <v>73.859286364485811</v>
      </c>
      <c r="K15" s="148">
        <f>'Tiempos Talonarios'!H48</f>
        <v>92.324107955607261</v>
      </c>
      <c r="L15" s="115" t="s">
        <v>204</v>
      </c>
      <c r="M15" s="115"/>
      <c r="N15" s="115"/>
      <c r="O15" s="116"/>
    </row>
    <row r="16" spans="2:19" x14ac:dyDescent="0.25">
      <c r="L16" s="115"/>
      <c r="M16" s="115"/>
      <c r="N16" s="115"/>
      <c r="O16" s="116"/>
    </row>
    <row r="17" spans="2:18" x14ac:dyDescent="0.25">
      <c r="L17" s="115"/>
      <c r="M17" s="115"/>
      <c r="N17" s="115"/>
      <c r="O17" s="116"/>
    </row>
    <row r="18" spans="2:18" x14ac:dyDescent="0.25">
      <c r="B18" s="206" t="s">
        <v>125</v>
      </c>
      <c r="C18" s="206"/>
      <c r="D18" s="206"/>
      <c r="E18" s="206"/>
      <c r="F18" s="206"/>
      <c r="G18" s="206"/>
      <c r="H18" s="206"/>
      <c r="I18" s="206"/>
      <c r="J18" s="206"/>
      <c r="K18" s="206"/>
      <c r="L18" s="206"/>
      <c r="M18" s="206"/>
      <c r="N18" s="206"/>
      <c r="O18" s="206"/>
    </row>
    <row r="19" spans="2:18" ht="14.45" customHeight="1" x14ac:dyDescent="0.25">
      <c r="B19" s="197" t="s">
        <v>111</v>
      </c>
      <c r="C19" s="199" t="s">
        <v>10</v>
      </c>
      <c r="D19" s="201" t="s">
        <v>112</v>
      </c>
      <c r="E19" s="118"/>
      <c r="F19" s="203" t="s">
        <v>70</v>
      </c>
      <c r="G19" s="204"/>
      <c r="H19" s="204"/>
      <c r="I19" s="204"/>
      <c r="J19" s="204"/>
      <c r="K19" s="204"/>
      <c r="L19" s="204"/>
      <c r="M19" s="204"/>
      <c r="N19" s="205"/>
      <c r="O19" s="188" t="s">
        <v>116</v>
      </c>
      <c r="P19" s="188" t="s">
        <v>118</v>
      </c>
      <c r="Q19" s="188" t="s">
        <v>119</v>
      </c>
    </row>
    <row r="20" spans="2:18" ht="61.15" customHeight="1" x14ac:dyDescent="0.25">
      <c r="B20" s="198"/>
      <c r="C20" s="200"/>
      <c r="D20" s="202"/>
      <c r="E20" s="119" t="s">
        <v>3</v>
      </c>
      <c r="F20" s="119" t="s">
        <v>4</v>
      </c>
      <c r="G20" s="119" t="s">
        <v>5</v>
      </c>
      <c r="H20" s="119" t="s">
        <v>114</v>
      </c>
      <c r="I20" s="119" t="s">
        <v>13</v>
      </c>
      <c r="J20" s="119" t="s">
        <v>8</v>
      </c>
      <c r="K20" s="119" t="s">
        <v>14</v>
      </c>
      <c r="L20" s="119" t="s">
        <v>52</v>
      </c>
      <c r="M20" s="119" t="s">
        <v>7</v>
      </c>
      <c r="N20" s="119" t="s">
        <v>71</v>
      </c>
      <c r="O20" s="189"/>
      <c r="P20" s="189"/>
      <c r="Q20" s="189"/>
    </row>
    <row r="21" spans="2:18" ht="28.15" customHeight="1" x14ac:dyDescent="0.25">
      <c r="B21" s="120" t="s">
        <v>89</v>
      </c>
      <c r="C21" s="121">
        <v>87875</v>
      </c>
      <c r="D21" s="121">
        <v>835090</v>
      </c>
      <c r="E21" s="122">
        <v>219.66000000000003</v>
      </c>
      <c r="F21" s="123">
        <f>I12</f>
        <v>431.01900000000001</v>
      </c>
      <c r="G21" s="122">
        <v>0</v>
      </c>
      <c r="H21" s="121">
        <v>0</v>
      </c>
      <c r="I21" s="123">
        <f>I13</f>
        <v>9604.16</v>
      </c>
      <c r="J21" s="122">
        <f>TiemposEtiquetas!E81</f>
        <v>1795.37</v>
      </c>
      <c r="K21" s="122">
        <v>8633.59</v>
      </c>
      <c r="L21" s="122">
        <v>0</v>
      </c>
      <c r="M21" s="122">
        <v>0</v>
      </c>
      <c r="N21" s="124">
        <f>SUM(E21:M21)</f>
        <v>20683.798999999999</v>
      </c>
      <c r="O21" s="125">
        <f>N21/60</f>
        <v>344.72998333333334</v>
      </c>
      <c r="P21" s="125">
        <f>O21/24</f>
        <v>14.363749305555556</v>
      </c>
      <c r="Q21" s="125">
        <f>O21/8</f>
        <v>43.091247916666667</v>
      </c>
    </row>
    <row r="22" spans="2:18" ht="25.15" customHeight="1" x14ac:dyDescent="0.25">
      <c r="B22" s="120" t="s">
        <v>1</v>
      </c>
      <c r="C22" s="121">
        <v>91000</v>
      </c>
      <c r="D22" s="121" t="s">
        <v>113</v>
      </c>
      <c r="E22" s="122">
        <v>147.06</v>
      </c>
      <c r="F22" s="123">
        <f>I14</f>
        <v>996.72</v>
      </c>
      <c r="G22" s="122">
        <v>0</v>
      </c>
      <c r="H22" s="121">
        <v>0</v>
      </c>
      <c r="I22" s="122">
        <v>0</v>
      </c>
      <c r="J22" s="122">
        <v>0</v>
      </c>
      <c r="K22" s="122">
        <v>0</v>
      </c>
      <c r="L22" s="122">
        <v>122.68</v>
      </c>
      <c r="M22" s="122">
        <v>321.21000000000004</v>
      </c>
      <c r="N22" s="124">
        <f>SUM(E22:M22)</f>
        <v>1587.67</v>
      </c>
      <c r="O22" s="125">
        <f t="shared" ref="O22:O23" si="3">N22/60</f>
        <v>26.461166666666667</v>
      </c>
      <c r="P22" s="125">
        <f t="shared" ref="P22:P23" si="4">O22/24</f>
        <v>1.1025486111111111</v>
      </c>
      <c r="Q22" s="125">
        <f t="shared" ref="Q22:Q23" si="5">O22/8</f>
        <v>3.3076458333333334</v>
      </c>
    </row>
    <row r="23" spans="2:18" ht="25.15" customHeight="1" x14ac:dyDescent="0.25">
      <c r="B23" s="120" t="s">
        <v>0</v>
      </c>
      <c r="C23" s="121">
        <v>367560</v>
      </c>
      <c r="D23" s="121">
        <v>3457</v>
      </c>
      <c r="E23" s="122">
        <v>505.94</v>
      </c>
      <c r="F23" s="123">
        <f>I15</f>
        <v>3981.1920000000005</v>
      </c>
      <c r="G23" s="122">
        <v>3910.9300000000003</v>
      </c>
      <c r="H23" s="121">
        <v>1998.59</v>
      </c>
      <c r="I23" s="122">
        <v>0</v>
      </c>
      <c r="J23" s="122">
        <v>0</v>
      </c>
      <c r="K23" s="122">
        <v>0</v>
      </c>
      <c r="L23" s="122">
        <v>456.03999999999996</v>
      </c>
      <c r="M23" s="122">
        <v>420.46000000000004</v>
      </c>
      <c r="N23" s="124">
        <f>SUM(E23:M23)</f>
        <v>11273.152000000002</v>
      </c>
      <c r="O23" s="125">
        <f t="shared" si="3"/>
        <v>187.88586666666669</v>
      </c>
      <c r="P23" s="125">
        <f t="shared" si="4"/>
        <v>7.8285777777777783</v>
      </c>
      <c r="Q23" s="125">
        <f t="shared" si="5"/>
        <v>23.485733333333336</v>
      </c>
      <c r="R23" s="115" t="s">
        <v>204</v>
      </c>
    </row>
    <row r="24" spans="2:18" x14ac:dyDescent="0.25">
      <c r="L24" s="115"/>
      <c r="M24" s="115"/>
      <c r="N24" s="115"/>
      <c r="O24" s="116"/>
    </row>
    <row r="28" spans="2:18" ht="28.15" customHeight="1" x14ac:dyDescent="0.25">
      <c r="B28" s="182" t="s">
        <v>111</v>
      </c>
      <c r="C28" s="182" t="s">
        <v>10</v>
      </c>
      <c r="D28" s="185" t="s">
        <v>112</v>
      </c>
      <c r="E28" s="192" t="s">
        <v>115</v>
      </c>
      <c r="F28" s="193"/>
      <c r="G28" s="193"/>
      <c r="H28" s="194"/>
      <c r="I28" s="195" t="s">
        <v>126</v>
      </c>
      <c r="J28" s="195"/>
      <c r="K28" s="195"/>
      <c r="L28" s="196"/>
    </row>
    <row r="29" spans="2:18" ht="14.45" customHeight="1" x14ac:dyDescent="0.25">
      <c r="B29" s="183"/>
      <c r="C29" s="183"/>
      <c r="D29" s="186"/>
      <c r="E29" s="185" t="s">
        <v>71</v>
      </c>
      <c r="F29" s="185" t="s">
        <v>116</v>
      </c>
      <c r="G29" s="185" t="s">
        <v>118</v>
      </c>
      <c r="H29" s="185" t="s">
        <v>119</v>
      </c>
      <c r="I29" s="190" t="s">
        <v>71</v>
      </c>
      <c r="J29" s="190" t="s">
        <v>116</v>
      </c>
      <c r="K29" s="190" t="s">
        <v>118</v>
      </c>
      <c r="L29" s="190" t="s">
        <v>119</v>
      </c>
    </row>
    <row r="30" spans="2:18" ht="27" customHeight="1" x14ac:dyDescent="0.25">
      <c r="B30" s="184"/>
      <c r="C30" s="184"/>
      <c r="D30" s="187"/>
      <c r="E30" s="187" t="s">
        <v>71</v>
      </c>
      <c r="F30" s="187"/>
      <c r="G30" s="187"/>
      <c r="H30" s="187"/>
      <c r="I30" s="191" t="s">
        <v>71</v>
      </c>
      <c r="J30" s="191"/>
      <c r="K30" s="191"/>
      <c r="L30" s="191"/>
    </row>
    <row r="31" spans="2:18" ht="27.6" customHeight="1" x14ac:dyDescent="0.25">
      <c r="B31" s="108" t="s">
        <v>89</v>
      </c>
      <c r="C31" s="61">
        <v>87875</v>
      </c>
      <c r="D31" s="61">
        <v>835090</v>
      </c>
      <c r="E31" s="63">
        <f>N4</f>
        <v>23738.93</v>
      </c>
      <c r="F31" s="63">
        <f>O4</f>
        <v>395.64883333333336</v>
      </c>
      <c r="G31" s="63">
        <f t="shared" ref="G31:H33" si="6">P4</f>
        <v>16.485368055555558</v>
      </c>
      <c r="H31" s="63">
        <f t="shared" si="6"/>
        <v>49.45610416666667</v>
      </c>
      <c r="I31" s="112">
        <f>N21</f>
        <v>20683.798999999999</v>
      </c>
      <c r="J31" s="112">
        <f>O21</f>
        <v>344.72998333333334</v>
      </c>
      <c r="K31" s="112">
        <f t="shared" ref="K31:L33" si="7">P21</f>
        <v>14.363749305555556</v>
      </c>
      <c r="L31" s="112">
        <f t="shared" si="7"/>
        <v>43.091247916666667</v>
      </c>
    </row>
    <row r="32" spans="2:18" ht="18" customHeight="1" x14ac:dyDescent="0.25">
      <c r="B32" s="108" t="s">
        <v>1</v>
      </c>
      <c r="C32" s="61">
        <v>91000</v>
      </c>
      <c r="D32" s="61" t="s">
        <v>113</v>
      </c>
      <c r="E32" s="63">
        <f>N5</f>
        <v>1935.2200000000003</v>
      </c>
      <c r="F32" s="63">
        <f t="shared" ref="F32:F33" si="8">O5</f>
        <v>32.253666666666668</v>
      </c>
      <c r="G32" s="63">
        <f t="shared" si="6"/>
        <v>1.3439027777777779</v>
      </c>
      <c r="H32" s="63">
        <f t="shared" si="6"/>
        <v>4.0317083333333334</v>
      </c>
      <c r="I32" s="112">
        <f>N22</f>
        <v>1587.67</v>
      </c>
      <c r="J32" s="112">
        <f t="shared" ref="J32:J33" si="9">O22</f>
        <v>26.461166666666667</v>
      </c>
      <c r="K32" s="112">
        <f t="shared" si="7"/>
        <v>1.1025486111111111</v>
      </c>
      <c r="L32" s="112">
        <f t="shared" si="7"/>
        <v>3.3076458333333334</v>
      </c>
    </row>
    <row r="33" spans="2:13" ht="18" customHeight="1" x14ac:dyDescent="0.25">
      <c r="B33" s="108" t="s">
        <v>0</v>
      </c>
      <c r="C33" s="61">
        <v>367560</v>
      </c>
      <c r="D33" s="61">
        <v>3457</v>
      </c>
      <c r="E33" s="63">
        <f>N6</f>
        <v>12268.45</v>
      </c>
      <c r="F33" s="63">
        <f t="shared" si="8"/>
        <v>204.47416666666669</v>
      </c>
      <c r="G33" s="63">
        <f t="shared" si="6"/>
        <v>8.5197569444444454</v>
      </c>
      <c r="H33" s="63">
        <f t="shared" si="6"/>
        <v>25.559270833333336</v>
      </c>
      <c r="I33" s="112">
        <f>N23</f>
        <v>11273.152000000002</v>
      </c>
      <c r="J33" s="112">
        <f t="shared" si="9"/>
        <v>187.88586666666669</v>
      </c>
      <c r="K33" s="112">
        <f t="shared" si="7"/>
        <v>7.8285777777777783</v>
      </c>
      <c r="L33" s="112">
        <f t="shared" si="7"/>
        <v>23.485733333333336</v>
      </c>
      <c r="M33" s="115" t="s">
        <v>204</v>
      </c>
    </row>
  </sheetData>
  <mergeCells count="44">
    <mergeCell ref="B1:Q1"/>
    <mergeCell ref="F2:N2"/>
    <mergeCell ref="O2:O3"/>
    <mergeCell ref="P2:P3"/>
    <mergeCell ref="Q2:Q3"/>
    <mergeCell ref="B2:B3"/>
    <mergeCell ref="C2:C3"/>
    <mergeCell ref="D2:D3"/>
    <mergeCell ref="C15:D15"/>
    <mergeCell ref="C14:D14"/>
    <mergeCell ref="B9:K9"/>
    <mergeCell ref="F10:F11"/>
    <mergeCell ref="G10:G11"/>
    <mergeCell ref="H10:H11"/>
    <mergeCell ref="I10:I11"/>
    <mergeCell ref="E10:E11"/>
    <mergeCell ref="D12:D13"/>
    <mergeCell ref="C12:C13"/>
    <mergeCell ref="B12:B13"/>
    <mergeCell ref="J10:K10"/>
    <mergeCell ref="B10:B11"/>
    <mergeCell ref="C10:C11"/>
    <mergeCell ref="D10:D11"/>
    <mergeCell ref="C19:C20"/>
    <mergeCell ref="D19:D20"/>
    <mergeCell ref="F19:N19"/>
    <mergeCell ref="O19:O20"/>
    <mergeCell ref="B18:O18"/>
    <mergeCell ref="B28:B30"/>
    <mergeCell ref="C28:C30"/>
    <mergeCell ref="D28:D30"/>
    <mergeCell ref="P19:P20"/>
    <mergeCell ref="Q19:Q20"/>
    <mergeCell ref="E29:E30"/>
    <mergeCell ref="F29:F30"/>
    <mergeCell ref="G29:G30"/>
    <mergeCell ref="H29:H30"/>
    <mergeCell ref="I29:I30"/>
    <mergeCell ref="J29:J30"/>
    <mergeCell ref="K29:K30"/>
    <mergeCell ref="L29:L30"/>
    <mergeCell ref="E28:H28"/>
    <mergeCell ref="I28:L28"/>
    <mergeCell ref="B19:B20"/>
  </mergeCells>
  <hyperlinks>
    <hyperlink ref="B8" r:id="rId1" location="12268.45" xr:uid="{00000000-0004-0000-0200-000000000000}"/>
  </hyperlinks>
  <pageMargins left="0.7" right="0.7" top="0.75" bottom="0.75" header="0.3" footer="0.3"/>
  <pageSetup orientation="portrait" r:id="rId2"/>
  <ignoredErrors>
    <ignoredError sqref="N4:N6" formulaRange="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O105"/>
  <sheetViews>
    <sheetView topLeftCell="A34" zoomScale="115" zoomScaleNormal="115" workbookViewId="0">
      <selection activeCell="I41" sqref="I41"/>
    </sheetView>
  </sheetViews>
  <sheetFormatPr baseColWidth="10" defaultRowHeight="15" x14ac:dyDescent="0.25"/>
  <cols>
    <col min="1" max="1" width="2.28515625" customWidth="1"/>
    <col min="2" max="2" width="6.85546875" customWidth="1"/>
    <col min="3" max="3" width="7.42578125" customWidth="1"/>
    <col min="4" max="4" width="11.28515625" customWidth="1"/>
    <col min="5" max="5" width="11.7109375" customWidth="1"/>
    <col min="6" max="6" width="12.28515625" customWidth="1"/>
    <col min="7" max="7" width="13.7109375" customWidth="1"/>
    <col min="8" max="8" width="10.5703125" customWidth="1"/>
    <col min="9" max="9" width="9.7109375" customWidth="1"/>
    <col min="10" max="10" width="12.7109375" customWidth="1"/>
    <col min="11" max="11" width="10.28515625" hidden="1" customWidth="1"/>
    <col min="12" max="12" width="12.85546875" hidden="1" customWidth="1"/>
    <col min="13" max="13" width="14.140625" customWidth="1"/>
  </cols>
  <sheetData>
    <row r="2" spans="2:10" ht="23.25" x14ac:dyDescent="0.25">
      <c r="B2" s="236" t="s">
        <v>89</v>
      </c>
      <c r="C2" s="237"/>
      <c r="D2" s="237"/>
      <c r="E2" s="237"/>
      <c r="F2" s="237"/>
      <c r="G2" s="237"/>
      <c r="H2" s="237"/>
      <c r="I2" s="237"/>
      <c r="J2" s="238"/>
    </row>
    <row r="3" spans="2:10" ht="16.899999999999999" customHeight="1" x14ac:dyDescent="0.25">
      <c r="B3" s="182" t="s">
        <v>9</v>
      </c>
      <c r="C3" s="182" t="s">
        <v>10</v>
      </c>
      <c r="D3" s="182" t="s">
        <v>2</v>
      </c>
      <c r="E3" s="155" t="s">
        <v>70</v>
      </c>
      <c r="F3" s="156"/>
      <c r="G3" s="156"/>
      <c r="H3" s="156"/>
      <c r="I3" s="156"/>
      <c r="J3" s="157"/>
    </row>
    <row r="4" spans="2:10" ht="40.9" customHeight="1" x14ac:dyDescent="0.25">
      <c r="B4" s="184"/>
      <c r="C4" s="184"/>
      <c r="D4" s="184"/>
      <c r="E4" s="136" t="s">
        <v>3</v>
      </c>
      <c r="F4" s="136" t="s">
        <v>4</v>
      </c>
      <c r="G4" s="136" t="s">
        <v>13</v>
      </c>
      <c r="H4" s="136" t="s">
        <v>8</v>
      </c>
      <c r="I4" s="136" t="s">
        <v>14</v>
      </c>
      <c r="J4" s="136" t="s">
        <v>71</v>
      </c>
    </row>
    <row r="5" spans="2:10" ht="14.45" customHeight="1" x14ac:dyDescent="0.25">
      <c r="B5" s="2">
        <v>1</v>
      </c>
      <c r="C5" s="3">
        <v>900</v>
      </c>
      <c r="D5" s="3">
        <v>9000</v>
      </c>
      <c r="E5" s="46">
        <v>11.28</v>
      </c>
      <c r="F5" s="46">
        <v>106.04</v>
      </c>
      <c r="G5" s="46">
        <v>136.35</v>
      </c>
      <c r="H5" s="46">
        <v>33.4</v>
      </c>
      <c r="I5" s="46">
        <v>95.45</v>
      </c>
      <c r="J5" s="52">
        <f t="shared" ref="J5:J15" si="0">SUM(E5:I5)</f>
        <v>382.52</v>
      </c>
    </row>
    <row r="6" spans="2:10" x14ac:dyDescent="0.25">
      <c r="B6" s="6">
        <v>2</v>
      </c>
      <c r="C6" s="7">
        <v>15000</v>
      </c>
      <c r="D6" s="7">
        <v>120000</v>
      </c>
      <c r="E6" s="46">
        <v>28.19</v>
      </c>
      <c r="F6" s="46">
        <v>166.24</v>
      </c>
      <c r="G6" s="46">
        <v>2266.2399999999998</v>
      </c>
      <c r="H6" s="46">
        <v>270.42</v>
      </c>
      <c r="I6" s="46">
        <v>1222.54</v>
      </c>
      <c r="J6" s="52">
        <f t="shared" si="0"/>
        <v>3953.6299999999997</v>
      </c>
    </row>
    <row r="7" spans="2:10" ht="14.45" customHeight="1" x14ac:dyDescent="0.25">
      <c r="B7" s="6">
        <v>3</v>
      </c>
      <c r="C7" s="7">
        <v>5250</v>
      </c>
      <c r="D7" s="7">
        <v>42000</v>
      </c>
      <c r="E7" s="46">
        <v>12.43</v>
      </c>
      <c r="F7" s="46">
        <v>96.43</v>
      </c>
      <c r="G7" s="46">
        <v>734.54</v>
      </c>
      <c r="H7" s="46">
        <v>132.43</v>
      </c>
      <c r="I7" s="46">
        <v>561.42999999999995</v>
      </c>
      <c r="J7" s="52">
        <f t="shared" si="0"/>
        <v>1537.2599999999998</v>
      </c>
    </row>
    <row r="8" spans="2:10" x14ac:dyDescent="0.25">
      <c r="B8" s="6">
        <v>4</v>
      </c>
      <c r="C8" s="7">
        <v>500</v>
      </c>
      <c r="D8" s="7">
        <v>5000</v>
      </c>
      <c r="E8" s="46">
        <v>11.26</v>
      </c>
      <c r="F8" s="46">
        <v>46.43</v>
      </c>
      <c r="G8" s="46">
        <v>75.27</v>
      </c>
      <c r="H8" s="46">
        <v>28.42</v>
      </c>
      <c r="I8" s="46">
        <v>53.36</v>
      </c>
      <c r="J8" s="52">
        <f t="shared" si="0"/>
        <v>214.74</v>
      </c>
    </row>
    <row r="9" spans="2:10" x14ac:dyDescent="0.25">
      <c r="B9" s="6">
        <v>5</v>
      </c>
      <c r="C9" s="7">
        <v>21000</v>
      </c>
      <c r="D9" s="7">
        <v>210000</v>
      </c>
      <c r="E9" s="46">
        <v>37.24</v>
      </c>
      <c r="F9" s="46">
        <v>157.32</v>
      </c>
      <c r="G9" s="46">
        <v>2817.03</v>
      </c>
      <c r="H9" s="46">
        <v>418.54</v>
      </c>
      <c r="I9" s="46">
        <v>2116.19</v>
      </c>
      <c r="J9" s="52">
        <f t="shared" si="0"/>
        <v>5546.32</v>
      </c>
    </row>
    <row r="10" spans="2:10" x14ac:dyDescent="0.25">
      <c r="B10" s="6">
        <v>6</v>
      </c>
      <c r="C10" s="7">
        <v>20000</v>
      </c>
      <c r="D10" s="7">
        <v>160000</v>
      </c>
      <c r="E10" s="46">
        <v>35.450000000000003</v>
      </c>
      <c r="F10" s="46">
        <v>146.21</v>
      </c>
      <c r="G10" s="46">
        <v>2710.08</v>
      </c>
      <c r="H10" s="46">
        <v>376.37</v>
      </c>
      <c r="I10" s="46">
        <v>1819.42</v>
      </c>
      <c r="J10" s="52">
        <f t="shared" si="0"/>
        <v>5087.53</v>
      </c>
    </row>
    <row r="11" spans="2:10" ht="16.149999999999999" customHeight="1" x14ac:dyDescent="0.25">
      <c r="B11" s="6">
        <v>7</v>
      </c>
      <c r="C11" s="68">
        <v>16670</v>
      </c>
      <c r="D11" s="7">
        <v>200040</v>
      </c>
      <c r="E11" s="46">
        <v>32.43</v>
      </c>
      <c r="F11" s="46">
        <v>136.43</v>
      </c>
      <c r="G11" s="46">
        <v>2008.07</v>
      </c>
      <c r="H11" s="46">
        <v>313.54000000000002</v>
      </c>
      <c r="I11" s="67">
        <v>1846.32</v>
      </c>
      <c r="J11" s="52">
        <f t="shared" si="0"/>
        <v>4336.79</v>
      </c>
    </row>
    <row r="12" spans="2:10" x14ac:dyDescent="0.25">
      <c r="B12" s="6">
        <v>8</v>
      </c>
      <c r="C12" s="7">
        <v>2000</v>
      </c>
      <c r="D12" s="7">
        <v>20000</v>
      </c>
      <c r="E12" s="46">
        <v>12.38</v>
      </c>
      <c r="F12" s="46">
        <v>75.23</v>
      </c>
      <c r="G12" s="46">
        <v>288.02</v>
      </c>
      <c r="H12" s="46">
        <v>59.45</v>
      </c>
      <c r="I12" s="67">
        <v>235.16</v>
      </c>
      <c r="J12" s="52">
        <f t="shared" si="0"/>
        <v>670.24</v>
      </c>
    </row>
    <row r="13" spans="2:10" x14ac:dyDescent="0.25">
      <c r="B13" s="6">
        <v>9</v>
      </c>
      <c r="C13" s="7">
        <v>1750</v>
      </c>
      <c r="D13" s="7">
        <v>21000</v>
      </c>
      <c r="E13" s="46">
        <v>11.46</v>
      </c>
      <c r="F13" s="46">
        <v>57.54</v>
      </c>
      <c r="G13" s="46">
        <v>292.07</v>
      </c>
      <c r="H13" s="46">
        <v>55.26</v>
      </c>
      <c r="I13" s="46">
        <v>199.36</v>
      </c>
      <c r="J13" s="52">
        <f t="shared" si="0"/>
        <v>615.69000000000005</v>
      </c>
    </row>
    <row r="14" spans="2:10" x14ac:dyDescent="0.25">
      <c r="B14" s="6">
        <v>10</v>
      </c>
      <c r="C14" s="7">
        <v>4805</v>
      </c>
      <c r="D14" s="7">
        <v>48050</v>
      </c>
      <c r="E14" s="46">
        <v>27.54</v>
      </c>
      <c r="F14" s="46">
        <v>97.24</v>
      </c>
      <c r="G14" s="46">
        <v>677.53</v>
      </c>
      <c r="H14" s="46">
        <v>107.54</v>
      </c>
      <c r="I14" s="46">
        <v>484.36</v>
      </c>
      <c r="J14" s="52">
        <f t="shared" si="0"/>
        <v>1394.21</v>
      </c>
    </row>
    <row r="15" spans="2:10" x14ac:dyDescent="0.25">
      <c r="B15" s="53" t="s">
        <v>20</v>
      </c>
      <c r="C15" s="54">
        <f t="shared" ref="C15:I15" si="1">SUM(C5:C14)</f>
        <v>87875</v>
      </c>
      <c r="D15" s="55">
        <f t="shared" si="1"/>
        <v>835090</v>
      </c>
      <c r="E15" s="47">
        <f t="shared" si="1"/>
        <v>219.66000000000003</v>
      </c>
      <c r="F15" s="47">
        <f t="shared" si="1"/>
        <v>1085.1100000000001</v>
      </c>
      <c r="G15" s="47">
        <f t="shared" si="1"/>
        <v>12005.2</v>
      </c>
      <c r="H15" s="47">
        <f t="shared" si="1"/>
        <v>1795.37</v>
      </c>
      <c r="I15" s="47">
        <f t="shared" si="1"/>
        <v>8633.59</v>
      </c>
      <c r="J15" s="47">
        <f t="shared" si="0"/>
        <v>23738.93</v>
      </c>
    </row>
    <row r="16" spans="2:10" ht="25.9" customHeight="1" x14ac:dyDescent="0.25">
      <c r="B16" s="235" t="s">
        <v>205</v>
      </c>
      <c r="C16" s="235"/>
      <c r="D16" s="235"/>
      <c r="E16" s="85">
        <f>$D$15/E15</f>
        <v>3801.7390512610395</v>
      </c>
      <c r="F16" s="85">
        <f t="shared" ref="F16:J16" si="2">$D$15/F15</f>
        <v>769.59017979743976</v>
      </c>
      <c r="G16" s="85">
        <f t="shared" si="2"/>
        <v>69.560690367507405</v>
      </c>
      <c r="H16" s="85">
        <f t="shared" si="2"/>
        <v>465.13532029609496</v>
      </c>
      <c r="I16" s="85">
        <f>$D$15/I15</f>
        <v>96.725695799777384</v>
      </c>
      <c r="J16" s="85">
        <f t="shared" si="2"/>
        <v>35.178080899181218</v>
      </c>
    </row>
    <row r="17" spans="2:10" x14ac:dyDescent="0.25">
      <c r="B17" s="232" t="s">
        <v>79</v>
      </c>
      <c r="C17" s="232"/>
      <c r="D17" s="232"/>
      <c r="E17" s="87" t="s">
        <v>80</v>
      </c>
      <c r="F17" s="87" t="s">
        <v>83</v>
      </c>
      <c r="G17" s="87" t="s">
        <v>13</v>
      </c>
      <c r="H17" s="87" t="s">
        <v>85</v>
      </c>
      <c r="I17" s="89" t="s">
        <v>86</v>
      </c>
      <c r="J17" s="87" t="s">
        <v>88</v>
      </c>
    </row>
    <row r="18" spans="2:10" s="86" customFormat="1" ht="25.9" customHeight="1" x14ac:dyDescent="0.25">
      <c r="B18" s="231" t="s">
        <v>78</v>
      </c>
      <c r="C18" s="231"/>
      <c r="D18" s="231"/>
      <c r="E18" s="88" t="s">
        <v>81</v>
      </c>
      <c r="F18" s="85" t="s">
        <v>82</v>
      </c>
      <c r="G18" s="85" t="s">
        <v>87</v>
      </c>
      <c r="H18" s="85" t="s">
        <v>84</v>
      </c>
      <c r="I18" s="85" t="s">
        <v>88</v>
      </c>
      <c r="J18" s="85" t="s">
        <v>88</v>
      </c>
    </row>
    <row r="19" spans="2:10" s="86" customFormat="1" ht="25.9" customHeight="1" x14ac:dyDescent="0.25">
      <c r="B19" s="231" t="s">
        <v>199</v>
      </c>
      <c r="C19" s="231"/>
      <c r="D19" s="231"/>
      <c r="E19" s="88">
        <f>AVERAGE(E5:E14)</f>
        <v>21.966000000000001</v>
      </c>
      <c r="F19" s="85">
        <f>AVERAGE(F5:F15)</f>
        <v>197.29272727272729</v>
      </c>
      <c r="G19" s="85">
        <f>AVERAGE(G5:G14)</f>
        <v>1200.52</v>
      </c>
      <c r="H19" s="85">
        <f>AVERAGE(H5:H14)</f>
        <v>179.53699999999998</v>
      </c>
      <c r="I19" s="85">
        <f>AVERAGE(I5:I14)</f>
        <v>863.35900000000004</v>
      </c>
      <c r="J19" s="85"/>
    </row>
    <row r="21" spans="2:10" ht="23.25" x14ac:dyDescent="0.25">
      <c r="B21" s="229" t="s">
        <v>97</v>
      </c>
      <c r="C21" s="229"/>
      <c r="D21" s="229"/>
      <c r="E21" s="229"/>
      <c r="F21" s="229"/>
      <c r="G21" s="98"/>
      <c r="H21" s="98"/>
      <c r="I21" s="17"/>
    </row>
    <row r="22" spans="2:10" ht="40.9" customHeight="1" x14ac:dyDescent="0.25">
      <c r="B22" s="58" t="s">
        <v>9</v>
      </c>
      <c r="C22" s="15" t="s">
        <v>10</v>
      </c>
      <c r="D22" s="15" t="s">
        <v>2</v>
      </c>
      <c r="E22" s="15" t="s">
        <v>90</v>
      </c>
      <c r="F22" s="15" t="s">
        <v>91</v>
      </c>
      <c r="G22" s="91"/>
      <c r="H22" s="91"/>
      <c r="I22" s="91"/>
    </row>
    <row r="23" spans="2:10" ht="14.65" customHeight="1" x14ac:dyDescent="0.25">
      <c r="B23" s="2">
        <v>1</v>
      </c>
      <c r="C23" s="3">
        <v>900</v>
      </c>
      <c r="D23" s="3">
        <v>9000</v>
      </c>
      <c r="E23" s="46">
        <v>11.28</v>
      </c>
      <c r="F23" s="222" t="s">
        <v>92</v>
      </c>
      <c r="G23" s="233" t="s">
        <v>93</v>
      </c>
      <c r="H23" s="234"/>
      <c r="I23" s="234"/>
    </row>
    <row r="24" spans="2:10" ht="14.65" customHeight="1" x14ac:dyDescent="0.25">
      <c r="B24" s="6">
        <v>2</v>
      </c>
      <c r="C24" s="7">
        <v>15000</v>
      </c>
      <c r="D24" s="7">
        <v>120000</v>
      </c>
      <c r="E24" s="46">
        <v>28.19</v>
      </c>
      <c r="F24" s="223"/>
      <c r="G24" s="233"/>
      <c r="H24" s="234"/>
      <c r="I24" s="234"/>
    </row>
    <row r="25" spans="2:10" ht="14.65" customHeight="1" x14ac:dyDescent="0.25">
      <c r="B25" s="6">
        <v>3</v>
      </c>
      <c r="C25" s="7">
        <v>5250</v>
      </c>
      <c r="D25" s="7">
        <v>42000</v>
      </c>
      <c r="E25" s="46">
        <v>12.43</v>
      </c>
      <c r="F25" s="223"/>
      <c r="G25" s="233"/>
      <c r="H25" s="234"/>
      <c r="I25" s="234"/>
    </row>
    <row r="26" spans="2:10" ht="14.65" customHeight="1" x14ac:dyDescent="0.25">
      <c r="B26" s="6">
        <v>4</v>
      </c>
      <c r="C26" s="7">
        <v>500</v>
      </c>
      <c r="D26" s="7">
        <v>5000</v>
      </c>
      <c r="E26" s="46">
        <v>11.26</v>
      </c>
      <c r="F26" s="223"/>
      <c r="G26" s="233"/>
      <c r="H26" s="234"/>
      <c r="I26" s="234"/>
    </row>
    <row r="27" spans="2:10" ht="14.65" customHeight="1" x14ac:dyDescent="0.25">
      <c r="B27" s="6">
        <v>5</v>
      </c>
      <c r="C27" s="7">
        <v>21000</v>
      </c>
      <c r="D27" s="7">
        <v>210000</v>
      </c>
      <c r="E27" s="46">
        <v>37.24</v>
      </c>
      <c r="F27" s="223"/>
      <c r="G27" s="233"/>
      <c r="H27" s="234"/>
      <c r="I27" s="234"/>
    </row>
    <row r="28" spans="2:10" ht="14.65" customHeight="1" x14ac:dyDescent="0.25">
      <c r="B28" s="6">
        <v>6</v>
      </c>
      <c r="C28" s="7">
        <v>20000</v>
      </c>
      <c r="D28" s="7">
        <v>160000</v>
      </c>
      <c r="E28" s="46">
        <v>35.450000000000003</v>
      </c>
      <c r="F28" s="223"/>
      <c r="G28" s="233"/>
      <c r="H28" s="234"/>
      <c r="I28" s="234"/>
    </row>
    <row r="29" spans="2:10" ht="14.65" customHeight="1" x14ac:dyDescent="0.25">
      <c r="B29" s="6">
        <v>7</v>
      </c>
      <c r="C29" s="68">
        <v>16670</v>
      </c>
      <c r="D29" s="7">
        <v>200040</v>
      </c>
      <c r="E29" s="46">
        <v>32.43</v>
      </c>
      <c r="F29" s="223"/>
      <c r="G29" s="233"/>
      <c r="H29" s="234"/>
      <c r="I29" s="234"/>
    </row>
    <row r="30" spans="2:10" ht="14.65" customHeight="1" x14ac:dyDescent="0.25">
      <c r="B30" s="6">
        <v>8</v>
      </c>
      <c r="C30" s="7">
        <v>2000</v>
      </c>
      <c r="D30" s="7">
        <v>20000</v>
      </c>
      <c r="E30" s="46">
        <v>12.38</v>
      </c>
      <c r="F30" s="223"/>
      <c r="G30" s="233"/>
      <c r="H30" s="234"/>
      <c r="I30" s="234"/>
    </row>
    <row r="31" spans="2:10" ht="14.65" customHeight="1" x14ac:dyDescent="0.25">
      <c r="B31" s="6">
        <v>9</v>
      </c>
      <c r="C31" s="7">
        <v>1750</v>
      </c>
      <c r="D31" s="7">
        <v>21000</v>
      </c>
      <c r="E31" s="46">
        <v>11.46</v>
      </c>
      <c r="F31" s="223"/>
      <c r="G31" s="233"/>
      <c r="H31" s="234"/>
      <c r="I31" s="234"/>
    </row>
    <row r="32" spans="2:10" ht="14.65" customHeight="1" x14ac:dyDescent="0.25">
      <c r="B32" s="6">
        <v>10</v>
      </c>
      <c r="C32" s="7">
        <v>4805</v>
      </c>
      <c r="D32" s="7">
        <v>48050</v>
      </c>
      <c r="E32" s="46">
        <v>27.54</v>
      </c>
      <c r="F32" s="223"/>
      <c r="G32" s="233"/>
      <c r="H32" s="234"/>
      <c r="I32" s="234"/>
    </row>
    <row r="33" spans="2:14" ht="14.65" customHeight="1" x14ac:dyDescent="0.25">
      <c r="B33" s="53" t="s">
        <v>20</v>
      </c>
      <c r="C33" s="54">
        <f t="shared" ref="C33:D33" si="3">SUM(C23:C32)</f>
        <v>87875</v>
      </c>
      <c r="D33" s="47">
        <f t="shared" si="3"/>
        <v>835090</v>
      </c>
      <c r="E33" s="47">
        <f t="shared" ref="E33" si="4">SUM(E23:E32)</f>
        <v>219.66000000000003</v>
      </c>
      <c r="F33" s="223"/>
    </row>
    <row r="34" spans="2:14" ht="31.9" customHeight="1" x14ac:dyDescent="0.25">
      <c r="B34" s="225" t="s">
        <v>102</v>
      </c>
      <c r="C34" s="226"/>
      <c r="D34" s="227"/>
      <c r="E34" s="92">
        <f>C33/E33</f>
        <v>400.05007739233355</v>
      </c>
      <c r="F34" s="224"/>
    </row>
    <row r="35" spans="2:14" ht="14.65" customHeight="1" x14ac:dyDescent="0.25">
      <c r="E35" s="102">
        <f>E34*60</f>
        <v>24003.004643540015</v>
      </c>
    </row>
    <row r="36" spans="2:14" ht="14.65" customHeight="1" x14ac:dyDescent="0.25"/>
    <row r="37" spans="2:14" ht="28.15" customHeight="1" x14ac:dyDescent="0.25">
      <c r="B37" s="229" t="s">
        <v>98</v>
      </c>
      <c r="C37" s="229"/>
      <c r="D37" s="229"/>
      <c r="E37" s="229"/>
      <c r="F37" s="230"/>
      <c r="G37" s="230"/>
      <c r="H37" s="230"/>
    </row>
    <row r="38" spans="2:14" ht="46.9" customHeight="1" x14ac:dyDescent="0.25">
      <c r="B38" s="58" t="s">
        <v>9</v>
      </c>
      <c r="C38" s="15" t="s">
        <v>10</v>
      </c>
      <c r="D38" s="15" t="s">
        <v>2</v>
      </c>
      <c r="E38" s="103" t="s">
        <v>96</v>
      </c>
      <c r="F38" s="103" t="s">
        <v>91</v>
      </c>
      <c r="G38" s="103" t="s">
        <v>65</v>
      </c>
      <c r="H38" s="15" t="s">
        <v>67</v>
      </c>
      <c r="I38" s="15" t="s">
        <v>68</v>
      </c>
      <c r="N38" s="100"/>
    </row>
    <row r="39" spans="2:14" ht="14.65" customHeight="1" x14ac:dyDescent="0.25">
      <c r="B39" s="2">
        <v>1</v>
      </c>
      <c r="C39" s="3">
        <v>900</v>
      </c>
      <c r="D39" s="3">
        <v>9000</v>
      </c>
      <c r="E39" s="46">
        <v>106.04</v>
      </c>
      <c r="F39" s="222" t="s">
        <v>82</v>
      </c>
      <c r="G39" s="7">
        <f t="shared" ref="G39:G48" si="5">C39*60/5000</f>
        <v>10.8</v>
      </c>
      <c r="H39" s="7">
        <f t="shared" ref="H39:H48" si="6">E39-G39</f>
        <v>95.240000000000009</v>
      </c>
      <c r="I39" s="7">
        <f>E39-((E39*10%))</f>
        <v>95.436000000000007</v>
      </c>
    </row>
    <row r="40" spans="2:14" ht="14.65" customHeight="1" x14ac:dyDescent="0.25">
      <c r="B40" s="6">
        <v>2</v>
      </c>
      <c r="C40" s="7">
        <v>15000</v>
      </c>
      <c r="D40" s="7">
        <v>120000</v>
      </c>
      <c r="E40" s="46">
        <v>166.24</v>
      </c>
      <c r="F40" s="223"/>
      <c r="G40" s="7">
        <f t="shared" si="5"/>
        <v>180</v>
      </c>
      <c r="H40" s="93">
        <f t="shared" si="6"/>
        <v>-13.759999999999991</v>
      </c>
      <c r="I40" s="145" t="s">
        <v>200</v>
      </c>
    </row>
    <row r="41" spans="2:14" ht="14.65" customHeight="1" x14ac:dyDescent="0.25">
      <c r="B41" s="6">
        <v>3</v>
      </c>
      <c r="C41" s="7">
        <v>5250</v>
      </c>
      <c r="D41" s="7">
        <v>42000</v>
      </c>
      <c r="E41" s="46">
        <v>96.43</v>
      </c>
      <c r="F41" s="223"/>
      <c r="G41" s="7">
        <f t="shared" si="5"/>
        <v>63</v>
      </c>
      <c r="H41" s="7">
        <f t="shared" si="6"/>
        <v>33.430000000000007</v>
      </c>
      <c r="I41" s="7">
        <f t="shared" ref="I41:I48" si="7">E41-((E41*10%))</f>
        <v>86.787000000000006</v>
      </c>
      <c r="K41">
        <v>60</v>
      </c>
      <c r="L41">
        <v>90</v>
      </c>
    </row>
    <row r="42" spans="2:14" ht="14.65" customHeight="1" x14ac:dyDescent="0.25">
      <c r="B42" s="6">
        <v>4</v>
      </c>
      <c r="C42" s="7">
        <v>500</v>
      </c>
      <c r="D42" s="7">
        <v>5000</v>
      </c>
      <c r="E42" s="46">
        <v>46.43</v>
      </c>
      <c r="F42" s="223"/>
      <c r="G42" s="7">
        <f t="shared" si="5"/>
        <v>6</v>
      </c>
      <c r="H42" s="137">
        <f t="shared" si="6"/>
        <v>40.43</v>
      </c>
      <c r="I42" s="7">
        <f t="shared" si="7"/>
        <v>41.786999999999999</v>
      </c>
      <c r="K42">
        <f>K41/L41</f>
        <v>0.66666666666666663</v>
      </c>
      <c r="L42">
        <v>1</v>
      </c>
    </row>
    <row r="43" spans="2:14" ht="14.65" customHeight="1" x14ac:dyDescent="0.25">
      <c r="B43" s="6">
        <v>5</v>
      </c>
      <c r="C43" s="7">
        <v>21000</v>
      </c>
      <c r="D43" s="7">
        <v>210000</v>
      </c>
      <c r="E43" s="46">
        <v>157.32</v>
      </c>
      <c r="F43" s="223"/>
      <c r="G43" s="7">
        <f t="shared" si="5"/>
        <v>252</v>
      </c>
      <c r="H43" s="145">
        <f t="shared" si="6"/>
        <v>-94.68</v>
      </c>
      <c r="I43" s="145" t="s">
        <v>200</v>
      </c>
    </row>
    <row r="44" spans="2:14" ht="14.65" customHeight="1" x14ac:dyDescent="0.25">
      <c r="B44" s="6">
        <v>6</v>
      </c>
      <c r="C44" s="7">
        <v>20000</v>
      </c>
      <c r="D44" s="7">
        <v>160000</v>
      </c>
      <c r="E44" s="46">
        <v>146.21</v>
      </c>
      <c r="F44" s="223"/>
      <c r="G44" s="7">
        <f t="shared" si="5"/>
        <v>240</v>
      </c>
      <c r="H44" s="145">
        <f t="shared" si="6"/>
        <v>-93.789999999999992</v>
      </c>
      <c r="I44" s="145" t="s">
        <v>200</v>
      </c>
    </row>
    <row r="45" spans="2:14" ht="14.65" customHeight="1" x14ac:dyDescent="0.25">
      <c r="B45" s="6">
        <v>7</v>
      </c>
      <c r="C45" s="68">
        <v>16670</v>
      </c>
      <c r="D45" s="7">
        <v>200040</v>
      </c>
      <c r="E45" s="46">
        <v>136.43</v>
      </c>
      <c r="F45" s="223"/>
      <c r="G45" s="7">
        <f t="shared" si="5"/>
        <v>200.04</v>
      </c>
      <c r="H45" s="93">
        <f t="shared" si="6"/>
        <v>-63.609999999999985</v>
      </c>
      <c r="I45" s="145" t="s">
        <v>200</v>
      </c>
    </row>
    <row r="46" spans="2:14" ht="14.65" customHeight="1" x14ac:dyDescent="0.25">
      <c r="B46" s="6">
        <v>8</v>
      </c>
      <c r="C46" s="7">
        <v>2000</v>
      </c>
      <c r="D46" s="7">
        <v>20000</v>
      </c>
      <c r="E46" s="46">
        <v>75.23</v>
      </c>
      <c r="F46" s="223"/>
      <c r="G46" s="7">
        <f t="shared" si="5"/>
        <v>24</v>
      </c>
      <c r="H46" s="7">
        <f t="shared" si="6"/>
        <v>51.230000000000004</v>
      </c>
      <c r="I46" s="7">
        <f t="shared" si="7"/>
        <v>67.707000000000008</v>
      </c>
    </row>
    <row r="47" spans="2:14" ht="14.65" customHeight="1" x14ac:dyDescent="0.3">
      <c r="B47" s="6">
        <v>9</v>
      </c>
      <c r="C47" s="7">
        <v>1750</v>
      </c>
      <c r="D47" s="7">
        <v>21000</v>
      </c>
      <c r="E47" s="46">
        <v>57.54</v>
      </c>
      <c r="F47" s="223"/>
      <c r="G47" s="7">
        <f t="shared" si="5"/>
        <v>21</v>
      </c>
      <c r="H47" s="7">
        <f t="shared" si="6"/>
        <v>36.54</v>
      </c>
      <c r="I47" s="7">
        <f t="shared" si="7"/>
        <v>51.786000000000001</v>
      </c>
      <c r="K47" s="99"/>
      <c r="L47" s="99"/>
    </row>
    <row r="48" spans="2:14" ht="14.65" customHeight="1" x14ac:dyDescent="0.3">
      <c r="B48" s="6">
        <v>10</v>
      </c>
      <c r="C48" s="7">
        <v>4805</v>
      </c>
      <c r="D48" s="7">
        <v>48050</v>
      </c>
      <c r="E48" s="46">
        <v>97.24</v>
      </c>
      <c r="F48" s="223"/>
      <c r="G48" s="7">
        <f t="shared" si="5"/>
        <v>57.66</v>
      </c>
      <c r="H48" s="141">
        <f t="shared" si="6"/>
        <v>39.58</v>
      </c>
      <c r="I48" s="7">
        <f t="shared" si="7"/>
        <v>87.515999999999991</v>
      </c>
      <c r="K48" s="99" t="s">
        <v>103</v>
      </c>
      <c r="L48" s="99" t="s">
        <v>104</v>
      </c>
    </row>
    <row r="49" spans="2:15" ht="14.65" customHeight="1" x14ac:dyDescent="0.25">
      <c r="B49" s="10" t="s">
        <v>20</v>
      </c>
      <c r="C49" s="11">
        <f t="shared" ref="C49:I49" si="8">SUM(C39:C48)</f>
        <v>87875</v>
      </c>
      <c r="D49" s="11">
        <f t="shared" si="8"/>
        <v>835090</v>
      </c>
      <c r="E49" s="56">
        <f>SUM(E39:E48)</f>
        <v>1085.1100000000001</v>
      </c>
      <c r="F49" s="223"/>
      <c r="G49" s="94">
        <f t="shared" si="8"/>
        <v>1054.5</v>
      </c>
      <c r="H49" s="94">
        <f t="shared" si="8"/>
        <v>30.610000000000049</v>
      </c>
      <c r="I49" s="56">
        <f t="shared" si="8"/>
        <v>431.01900000000001</v>
      </c>
      <c r="K49" s="50">
        <f>E49</f>
        <v>1085.1100000000001</v>
      </c>
      <c r="L49" s="50">
        <f>G49</f>
        <v>1054.5</v>
      </c>
    </row>
    <row r="50" spans="2:15" ht="34.15" customHeight="1" x14ac:dyDescent="0.25">
      <c r="B50" s="225" t="s">
        <v>102</v>
      </c>
      <c r="C50" s="226"/>
      <c r="D50" s="227"/>
      <c r="E50" s="92">
        <f>SUM(C39,C41,C42,C46:C48)/SUM(E39,E41,E42,E46:E48)</f>
        <v>31.749180430561061</v>
      </c>
      <c r="F50" s="224"/>
      <c r="G50" s="96"/>
      <c r="H50" s="97"/>
      <c r="I50" s="92">
        <f>SUM(C39,C41,C42,C46:C48)/I49</f>
        <v>35.276867145067854</v>
      </c>
      <c r="K50" s="228" t="str">
        <f>IF(K49&gt;L49,"NO CUMPLE","CUMPLE")</f>
        <v>NO CUMPLE</v>
      </c>
      <c r="L50" s="228"/>
    </row>
    <row r="51" spans="2:15" ht="14.65" customHeight="1" x14ac:dyDescent="0.25">
      <c r="E51" s="102"/>
      <c r="I51" s="102"/>
    </row>
    <row r="53" spans="2:15" ht="18" customHeight="1" x14ac:dyDescent="0.25">
      <c r="B53" s="229" t="s">
        <v>99</v>
      </c>
      <c r="C53" s="229"/>
      <c r="D53" s="229"/>
      <c r="E53" s="229"/>
      <c r="F53" s="229"/>
      <c r="G53" s="229"/>
      <c r="H53" s="229"/>
      <c r="I53" s="229"/>
    </row>
    <row r="54" spans="2:15" ht="51" x14ac:dyDescent="0.25">
      <c r="B54" s="58" t="s">
        <v>9</v>
      </c>
      <c r="C54" s="15" t="s">
        <v>10</v>
      </c>
      <c r="D54" s="15" t="s">
        <v>2</v>
      </c>
      <c r="E54" s="15" t="s">
        <v>96</v>
      </c>
      <c r="F54" s="15" t="s">
        <v>91</v>
      </c>
      <c r="G54" s="15" t="s">
        <v>65</v>
      </c>
      <c r="H54" s="15" t="s">
        <v>67</v>
      </c>
      <c r="I54" s="15" t="s">
        <v>68</v>
      </c>
    </row>
    <row r="55" spans="2:15" ht="14.45" customHeight="1" x14ac:dyDescent="0.25">
      <c r="B55" s="2">
        <v>1</v>
      </c>
      <c r="C55" s="3">
        <v>900</v>
      </c>
      <c r="D55" s="3">
        <v>9000</v>
      </c>
      <c r="E55" s="46">
        <v>136.35</v>
      </c>
      <c r="F55" s="222" t="s">
        <v>87</v>
      </c>
      <c r="G55" s="46">
        <f>C55*60/800</f>
        <v>67.5</v>
      </c>
      <c r="H55" s="7">
        <f t="shared" ref="H55:H64" si="9">E55-G55</f>
        <v>68.849999999999994</v>
      </c>
      <c r="I55" s="46">
        <f>E55-((E55*20%))</f>
        <v>109.08</v>
      </c>
      <c r="K55" s="104"/>
      <c r="L55" s="104"/>
      <c r="M55" s="104"/>
      <c r="N55" s="104"/>
      <c r="O55" s="104"/>
    </row>
    <row r="56" spans="2:15" ht="14.45" customHeight="1" x14ac:dyDescent="0.25">
      <c r="B56" s="6">
        <v>2</v>
      </c>
      <c r="C56" s="7">
        <v>15000</v>
      </c>
      <c r="D56" s="7">
        <v>120000</v>
      </c>
      <c r="E56" s="46">
        <v>2266.2399999999998</v>
      </c>
      <c r="F56" s="223"/>
      <c r="G56" s="46">
        <f t="shared" ref="G56:G64" si="10">C56*60/800</f>
        <v>1125</v>
      </c>
      <c r="H56" s="107">
        <f t="shared" si="9"/>
        <v>1141.2399999999998</v>
      </c>
      <c r="I56" s="46">
        <f t="shared" ref="I56:I64" si="11">E56-((E56*20%))</f>
        <v>1812.9919999999997</v>
      </c>
      <c r="K56" s="104"/>
      <c r="L56" s="104"/>
      <c r="M56" s="104"/>
      <c r="N56" s="104"/>
      <c r="O56" s="104"/>
    </row>
    <row r="57" spans="2:15" ht="14.45" customHeight="1" x14ac:dyDescent="0.25">
      <c r="B57" s="6">
        <v>3</v>
      </c>
      <c r="C57" s="7">
        <v>5250</v>
      </c>
      <c r="D57" s="7">
        <v>42000</v>
      </c>
      <c r="E57" s="46">
        <v>734.54</v>
      </c>
      <c r="F57" s="223"/>
      <c r="G57" s="46">
        <f t="shared" si="10"/>
        <v>393.75</v>
      </c>
      <c r="H57" s="107">
        <f t="shared" si="9"/>
        <v>340.78999999999996</v>
      </c>
      <c r="I57" s="46">
        <f t="shared" si="11"/>
        <v>587.63199999999995</v>
      </c>
      <c r="K57" s="104"/>
      <c r="L57" s="104"/>
      <c r="M57" s="104"/>
      <c r="N57" s="104"/>
      <c r="O57" s="104"/>
    </row>
    <row r="58" spans="2:15" ht="14.45" customHeight="1" x14ac:dyDescent="0.25">
      <c r="B58" s="6">
        <v>4</v>
      </c>
      <c r="C58" s="7">
        <v>500</v>
      </c>
      <c r="D58" s="7">
        <v>5000</v>
      </c>
      <c r="E58" s="46">
        <v>75.27</v>
      </c>
      <c r="F58" s="223"/>
      <c r="G58" s="46">
        <f t="shared" si="10"/>
        <v>37.5</v>
      </c>
      <c r="H58" s="107">
        <f t="shared" si="9"/>
        <v>37.769999999999996</v>
      </c>
      <c r="I58" s="46">
        <f t="shared" si="11"/>
        <v>60.215999999999994</v>
      </c>
      <c r="K58" s="104"/>
      <c r="L58" s="104"/>
      <c r="M58" s="104"/>
      <c r="N58" s="104"/>
      <c r="O58" s="104"/>
    </row>
    <row r="59" spans="2:15" ht="14.45" customHeight="1" x14ac:dyDescent="0.25">
      <c r="B59" s="6">
        <v>5</v>
      </c>
      <c r="C59" s="7">
        <v>21000</v>
      </c>
      <c r="D59" s="7">
        <v>210000</v>
      </c>
      <c r="E59" s="46">
        <v>2817.03</v>
      </c>
      <c r="F59" s="223"/>
      <c r="G59" s="46">
        <f t="shared" si="10"/>
        <v>1575</v>
      </c>
      <c r="H59" s="107">
        <f t="shared" si="9"/>
        <v>1242.0300000000002</v>
      </c>
      <c r="I59" s="46">
        <f t="shared" si="11"/>
        <v>2253.6240000000003</v>
      </c>
      <c r="K59" s="104"/>
      <c r="L59" s="104"/>
      <c r="M59" s="104"/>
      <c r="N59" s="104"/>
      <c r="O59" s="104"/>
    </row>
    <row r="60" spans="2:15" x14ac:dyDescent="0.25">
      <c r="B60" s="6">
        <v>6</v>
      </c>
      <c r="C60" s="7">
        <v>20000</v>
      </c>
      <c r="D60" s="7">
        <v>160000</v>
      </c>
      <c r="E60" s="46">
        <v>2710.08</v>
      </c>
      <c r="F60" s="223"/>
      <c r="G60" s="46">
        <f t="shared" si="10"/>
        <v>1500</v>
      </c>
      <c r="H60" s="107">
        <f t="shared" si="9"/>
        <v>1210.08</v>
      </c>
      <c r="I60" s="46">
        <f t="shared" si="11"/>
        <v>2168.0639999999999</v>
      </c>
    </row>
    <row r="61" spans="2:15" x14ac:dyDescent="0.25">
      <c r="B61" s="6">
        <v>7</v>
      </c>
      <c r="C61" s="68">
        <v>16670</v>
      </c>
      <c r="D61" s="7">
        <v>200040</v>
      </c>
      <c r="E61" s="46">
        <v>2008.07</v>
      </c>
      <c r="F61" s="223"/>
      <c r="G61" s="46">
        <f t="shared" si="10"/>
        <v>1250.25</v>
      </c>
      <c r="H61" s="107">
        <f t="shared" si="9"/>
        <v>757.81999999999994</v>
      </c>
      <c r="I61" s="46">
        <f t="shared" si="11"/>
        <v>1606.4559999999999</v>
      </c>
    </row>
    <row r="62" spans="2:15" x14ac:dyDescent="0.25">
      <c r="B62" s="6">
        <v>8</v>
      </c>
      <c r="C62" s="7">
        <v>2000</v>
      </c>
      <c r="D62" s="7">
        <v>20000</v>
      </c>
      <c r="E62" s="46">
        <v>288.02</v>
      </c>
      <c r="F62" s="223"/>
      <c r="G62" s="46">
        <f t="shared" si="10"/>
        <v>150</v>
      </c>
      <c r="H62" s="107">
        <f t="shared" si="9"/>
        <v>138.01999999999998</v>
      </c>
      <c r="I62" s="46">
        <f t="shared" si="11"/>
        <v>230.416</v>
      </c>
    </row>
    <row r="63" spans="2:15" x14ac:dyDescent="0.25">
      <c r="B63" s="6">
        <v>9</v>
      </c>
      <c r="C63" s="7">
        <v>1750</v>
      </c>
      <c r="D63" s="7">
        <v>21000</v>
      </c>
      <c r="E63" s="46">
        <v>292.07</v>
      </c>
      <c r="F63" s="223"/>
      <c r="G63" s="46">
        <f t="shared" si="10"/>
        <v>131.25</v>
      </c>
      <c r="H63" s="107">
        <f t="shared" si="9"/>
        <v>160.82</v>
      </c>
      <c r="I63" s="46">
        <f t="shared" si="11"/>
        <v>233.65600000000001</v>
      </c>
    </row>
    <row r="64" spans="2:15" ht="18.75" x14ac:dyDescent="0.3">
      <c r="B64" s="6">
        <v>10</v>
      </c>
      <c r="C64" s="7">
        <v>4805</v>
      </c>
      <c r="D64" s="7">
        <v>48050</v>
      </c>
      <c r="E64" s="46">
        <v>677.53</v>
      </c>
      <c r="F64" s="223"/>
      <c r="G64" s="46">
        <f t="shared" si="10"/>
        <v>360.375</v>
      </c>
      <c r="H64" s="107">
        <f t="shared" si="9"/>
        <v>317.15499999999997</v>
      </c>
      <c r="I64" s="46">
        <f t="shared" si="11"/>
        <v>542.024</v>
      </c>
      <c r="K64" s="99" t="s">
        <v>103</v>
      </c>
      <c r="L64" s="99" t="s">
        <v>104</v>
      </c>
    </row>
    <row r="65" spans="2:13" x14ac:dyDescent="0.25">
      <c r="B65" s="10" t="s">
        <v>20</v>
      </c>
      <c r="C65" s="11">
        <f t="shared" ref="C65:E65" si="12">SUM(C55:C64)</f>
        <v>87875</v>
      </c>
      <c r="D65" s="11">
        <f t="shared" si="12"/>
        <v>835090</v>
      </c>
      <c r="E65" s="56">
        <f>SUM(E55:E64)</f>
        <v>12005.2</v>
      </c>
      <c r="F65" s="223"/>
      <c r="G65" s="94">
        <f t="shared" ref="G65:I65" si="13">SUM(G55:G64)</f>
        <v>6590.625</v>
      </c>
      <c r="H65" s="94">
        <f t="shared" si="13"/>
        <v>5414.5749999999998</v>
      </c>
      <c r="I65" s="94">
        <f t="shared" si="13"/>
        <v>9604.16</v>
      </c>
      <c r="K65" s="50">
        <f>E65</f>
        <v>12005.2</v>
      </c>
      <c r="L65" s="50">
        <f>G65</f>
        <v>6590.625</v>
      </c>
    </row>
    <row r="66" spans="2:13" ht="35.450000000000003" customHeight="1" x14ac:dyDescent="0.25">
      <c r="B66" s="225" t="s">
        <v>102</v>
      </c>
      <c r="C66" s="226"/>
      <c r="D66" s="227"/>
      <c r="E66" s="92">
        <f>C65/E65</f>
        <v>7.3197447772631854</v>
      </c>
      <c r="F66" s="224"/>
      <c r="G66" s="97"/>
      <c r="H66" s="97"/>
      <c r="I66" s="92">
        <f>C65/I65</f>
        <v>9.1496809715789826</v>
      </c>
      <c r="K66" s="228" t="str">
        <f>IF(K65&gt;L65,"NO CUMPLE","CUMPLE")</f>
        <v>NO CUMPLE</v>
      </c>
      <c r="L66" s="228"/>
    </row>
    <row r="67" spans="2:13" x14ac:dyDescent="0.25">
      <c r="E67" s="102">
        <f>E66*60</f>
        <v>439.18468663579114</v>
      </c>
      <c r="I67" s="102">
        <f>I66*60</f>
        <v>548.98085829473894</v>
      </c>
    </row>
    <row r="69" spans="2:13" ht="18" customHeight="1" x14ac:dyDescent="0.25">
      <c r="B69" s="229" t="s">
        <v>100</v>
      </c>
      <c r="C69" s="229"/>
      <c r="D69" s="229"/>
      <c r="E69" s="229"/>
      <c r="F69" s="229"/>
      <c r="G69" s="229"/>
      <c r="H69" s="229"/>
      <c r="I69" s="229"/>
    </row>
    <row r="70" spans="2:13" ht="51" x14ac:dyDescent="0.25">
      <c r="B70" s="58" t="s">
        <v>9</v>
      </c>
      <c r="C70" s="15" t="s">
        <v>10</v>
      </c>
      <c r="D70" s="15" t="s">
        <v>2</v>
      </c>
      <c r="E70" s="15" t="s">
        <v>96</v>
      </c>
      <c r="F70" s="15" t="s">
        <v>91</v>
      </c>
      <c r="G70" s="15" t="s">
        <v>65</v>
      </c>
      <c r="H70" s="15" t="s">
        <v>67</v>
      </c>
      <c r="I70" s="15" t="s">
        <v>68</v>
      </c>
      <c r="J70" s="105"/>
      <c r="K70" s="106"/>
      <c r="L70" s="106"/>
      <c r="M70" s="106"/>
    </row>
    <row r="71" spans="2:13" x14ac:dyDescent="0.25">
      <c r="B71" s="2">
        <v>1</v>
      </c>
      <c r="C71" s="3">
        <v>900</v>
      </c>
      <c r="D71" s="3">
        <v>9000</v>
      </c>
      <c r="E71" s="46">
        <v>33.4</v>
      </c>
      <c r="F71" s="222" t="s">
        <v>101</v>
      </c>
      <c r="G71" s="107">
        <f>C71*60/1000</f>
        <v>54</v>
      </c>
      <c r="H71" s="93">
        <f t="shared" ref="H71:H80" si="14">E71-G71</f>
        <v>-20.6</v>
      </c>
      <c r="I71" s="7">
        <f>E71</f>
        <v>33.4</v>
      </c>
    </row>
    <row r="72" spans="2:13" x14ac:dyDescent="0.25">
      <c r="B72" s="6">
        <v>2</v>
      </c>
      <c r="C72" s="7">
        <v>15000</v>
      </c>
      <c r="D72" s="7">
        <v>120000</v>
      </c>
      <c r="E72" s="46">
        <v>270.42</v>
      </c>
      <c r="F72" s="223"/>
      <c r="G72" s="107">
        <f t="shared" ref="G72:G80" si="15">C72*60/1000</f>
        <v>900</v>
      </c>
      <c r="H72" s="93">
        <f t="shared" si="14"/>
        <v>-629.57999999999993</v>
      </c>
      <c r="I72" s="7">
        <f t="shared" ref="I72:I80" si="16">E72-((E72*20%))</f>
        <v>216.33600000000001</v>
      </c>
    </row>
    <row r="73" spans="2:13" x14ac:dyDescent="0.25">
      <c r="B73" s="6">
        <v>3</v>
      </c>
      <c r="C73" s="7">
        <v>5250</v>
      </c>
      <c r="D73" s="7">
        <v>42000</v>
      </c>
      <c r="E73" s="46">
        <v>132.43</v>
      </c>
      <c r="F73" s="223"/>
      <c r="G73" s="107">
        <f t="shared" si="15"/>
        <v>315</v>
      </c>
      <c r="H73" s="93">
        <f t="shared" si="14"/>
        <v>-182.57</v>
      </c>
      <c r="I73" s="7">
        <f t="shared" si="16"/>
        <v>105.944</v>
      </c>
    </row>
    <row r="74" spans="2:13" x14ac:dyDescent="0.25">
      <c r="B74" s="6">
        <v>4</v>
      </c>
      <c r="C74" s="7">
        <v>500</v>
      </c>
      <c r="D74" s="7">
        <v>5000</v>
      </c>
      <c r="E74" s="46">
        <v>28.42</v>
      </c>
      <c r="F74" s="223"/>
      <c r="G74" s="107">
        <f t="shared" si="15"/>
        <v>30</v>
      </c>
      <c r="H74" s="93">
        <f t="shared" si="14"/>
        <v>-1.5799999999999983</v>
      </c>
      <c r="I74" s="7">
        <f t="shared" si="16"/>
        <v>22.736000000000001</v>
      </c>
    </row>
    <row r="75" spans="2:13" x14ac:dyDescent="0.25">
      <c r="B75" s="6">
        <v>5</v>
      </c>
      <c r="C75" s="7">
        <v>21000</v>
      </c>
      <c r="D75" s="7">
        <v>210000</v>
      </c>
      <c r="E75" s="46">
        <v>418.54</v>
      </c>
      <c r="F75" s="223"/>
      <c r="G75" s="107">
        <f t="shared" si="15"/>
        <v>1260</v>
      </c>
      <c r="H75" s="93">
        <f t="shared" si="14"/>
        <v>-841.46</v>
      </c>
      <c r="I75" s="7">
        <f t="shared" si="16"/>
        <v>334.83199999999999</v>
      </c>
    </row>
    <row r="76" spans="2:13" x14ac:dyDescent="0.25">
      <c r="B76" s="6">
        <v>6</v>
      </c>
      <c r="C76" s="7">
        <v>20000</v>
      </c>
      <c r="D76" s="7">
        <v>160000</v>
      </c>
      <c r="E76" s="46">
        <v>376.37</v>
      </c>
      <c r="F76" s="223"/>
      <c r="G76" s="107">
        <f t="shared" si="15"/>
        <v>1200</v>
      </c>
      <c r="H76" s="93">
        <f t="shared" si="14"/>
        <v>-823.63</v>
      </c>
      <c r="I76" s="7">
        <f t="shared" si="16"/>
        <v>301.096</v>
      </c>
    </row>
    <row r="77" spans="2:13" x14ac:dyDescent="0.25">
      <c r="B77" s="6">
        <v>7</v>
      </c>
      <c r="C77" s="68">
        <v>16670</v>
      </c>
      <c r="D77" s="7">
        <v>200040</v>
      </c>
      <c r="E77" s="46">
        <v>313.54000000000002</v>
      </c>
      <c r="F77" s="223"/>
      <c r="G77" s="107">
        <f t="shared" si="15"/>
        <v>1000.2</v>
      </c>
      <c r="H77" s="93">
        <f t="shared" si="14"/>
        <v>-686.66000000000008</v>
      </c>
      <c r="I77" s="7">
        <f t="shared" si="16"/>
        <v>250.83200000000002</v>
      </c>
    </row>
    <row r="78" spans="2:13" x14ac:dyDescent="0.25">
      <c r="B78" s="6">
        <v>8</v>
      </c>
      <c r="C78" s="7">
        <v>2000</v>
      </c>
      <c r="D78" s="7">
        <v>20000</v>
      </c>
      <c r="E78" s="46">
        <v>59.45</v>
      </c>
      <c r="F78" s="223"/>
      <c r="G78" s="107">
        <f t="shared" si="15"/>
        <v>120</v>
      </c>
      <c r="H78" s="93">
        <f t="shared" si="14"/>
        <v>-60.55</v>
      </c>
      <c r="I78" s="7">
        <f t="shared" si="16"/>
        <v>47.56</v>
      </c>
    </row>
    <row r="79" spans="2:13" x14ac:dyDescent="0.25">
      <c r="B79" s="6">
        <v>9</v>
      </c>
      <c r="C79" s="7">
        <v>1750</v>
      </c>
      <c r="D79" s="7">
        <v>21000</v>
      </c>
      <c r="E79" s="46">
        <v>55.26</v>
      </c>
      <c r="F79" s="223"/>
      <c r="G79" s="107">
        <f t="shared" si="15"/>
        <v>105</v>
      </c>
      <c r="H79" s="93">
        <f t="shared" si="14"/>
        <v>-49.74</v>
      </c>
      <c r="I79" s="7">
        <f t="shared" si="16"/>
        <v>44.207999999999998</v>
      </c>
    </row>
    <row r="80" spans="2:13" x14ac:dyDescent="0.25">
      <c r="B80" s="6">
        <v>10</v>
      </c>
      <c r="C80" s="7">
        <v>4805</v>
      </c>
      <c r="D80" s="7">
        <v>48050</v>
      </c>
      <c r="E80" s="46">
        <v>107.54</v>
      </c>
      <c r="F80" s="223"/>
      <c r="G80" s="107">
        <f t="shared" si="15"/>
        <v>288.3</v>
      </c>
      <c r="H80" s="93">
        <f t="shared" si="14"/>
        <v>-180.76</v>
      </c>
      <c r="I80" s="7">
        <f t="shared" si="16"/>
        <v>86.032000000000011</v>
      </c>
    </row>
    <row r="81" spans="2:10" x14ac:dyDescent="0.25">
      <c r="B81" s="10" t="s">
        <v>20</v>
      </c>
      <c r="C81" s="11">
        <f t="shared" ref="C81:E81" si="17">SUM(C71:C80)</f>
        <v>87875</v>
      </c>
      <c r="D81" s="11">
        <f t="shared" si="17"/>
        <v>835090</v>
      </c>
      <c r="E81" s="56">
        <f t="shared" si="17"/>
        <v>1795.37</v>
      </c>
      <c r="F81" s="223"/>
      <c r="G81" s="94">
        <f t="shared" ref="G81:I81" si="18">SUM(G71:G80)</f>
        <v>5272.5</v>
      </c>
      <c r="H81" s="94">
        <f t="shared" si="18"/>
        <v>-3477.13</v>
      </c>
      <c r="I81" s="94">
        <f t="shared" si="18"/>
        <v>1442.9760000000001</v>
      </c>
    </row>
    <row r="82" spans="2:10" ht="34.9" customHeight="1" x14ac:dyDescent="0.25">
      <c r="B82" s="225" t="s">
        <v>102</v>
      </c>
      <c r="C82" s="226"/>
      <c r="D82" s="227"/>
      <c r="E82" s="92">
        <f>C81/E81</f>
        <v>48.945342742721557</v>
      </c>
      <c r="F82" s="224"/>
      <c r="G82" s="97"/>
      <c r="H82" s="97"/>
      <c r="I82" s="92">
        <f>C81/I81</f>
        <v>60.898448761448556</v>
      </c>
      <c r="J82" t="s">
        <v>206</v>
      </c>
    </row>
    <row r="83" spans="2:10" s="1" customFormat="1" x14ac:dyDescent="0.25"/>
    <row r="84" spans="2:10" s="1" customFormat="1" x14ac:dyDescent="0.25"/>
    <row r="85" spans="2:10" s="1" customFormat="1" x14ac:dyDescent="0.25"/>
    <row r="86" spans="2:10" s="1" customFormat="1" x14ac:dyDescent="0.25"/>
    <row r="87" spans="2:10" s="1" customFormat="1" x14ac:dyDescent="0.25"/>
    <row r="88" spans="2:10" s="1" customFormat="1" x14ac:dyDescent="0.25"/>
    <row r="89" spans="2:10" s="1" customFormat="1" x14ac:dyDescent="0.25"/>
    <row r="90" spans="2:10" s="1" customFormat="1" x14ac:dyDescent="0.25"/>
    <row r="91" spans="2:10" s="1" customFormat="1" x14ac:dyDescent="0.25"/>
    <row r="92" spans="2:10" s="1" customFormat="1" x14ac:dyDescent="0.25"/>
    <row r="93" spans="2:10" s="1" customFormat="1" x14ac:dyDescent="0.25"/>
    <row r="94" spans="2:10" s="1" customFormat="1" x14ac:dyDescent="0.25"/>
    <row r="95" spans="2:10" s="1" customFormat="1" x14ac:dyDescent="0.25"/>
    <row r="96" spans="2:10"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sheetData>
  <mergeCells count="24">
    <mergeCell ref="B3:B4"/>
    <mergeCell ref="C3:C4"/>
    <mergeCell ref="D3:D4"/>
    <mergeCell ref="B2:J2"/>
    <mergeCell ref="E3:J3"/>
    <mergeCell ref="B18:D18"/>
    <mergeCell ref="B17:D17"/>
    <mergeCell ref="F23:F34"/>
    <mergeCell ref="G23:I32"/>
    <mergeCell ref="B16:D16"/>
    <mergeCell ref="B19:D19"/>
    <mergeCell ref="B37:H37"/>
    <mergeCell ref="F39:F50"/>
    <mergeCell ref="B21:F21"/>
    <mergeCell ref="B34:D34"/>
    <mergeCell ref="B50:D50"/>
    <mergeCell ref="F71:F82"/>
    <mergeCell ref="B82:D82"/>
    <mergeCell ref="K50:L50"/>
    <mergeCell ref="K66:L66"/>
    <mergeCell ref="F55:F66"/>
    <mergeCell ref="B66:D66"/>
    <mergeCell ref="B53:I53"/>
    <mergeCell ref="B69:I69"/>
  </mergeCells>
  <pageMargins left="0.7" right="0.7" top="0.75" bottom="0.75" header="0.3" footer="0.3"/>
  <pageSetup orientation="portrait" r:id="rId1"/>
  <ignoredErrors>
    <ignoredError sqref="J5:J14"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B2:M41"/>
  <sheetViews>
    <sheetView topLeftCell="A34" zoomScale="115" zoomScaleNormal="115" workbookViewId="0">
      <selection activeCell="E7" sqref="E7"/>
    </sheetView>
  </sheetViews>
  <sheetFormatPr baseColWidth="10" defaultRowHeight="15" x14ac:dyDescent="0.25"/>
  <cols>
    <col min="1" max="1" width="2.28515625" customWidth="1"/>
    <col min="2" max="2" width="34.7109375" customWidth="1"/>
    <col min="3" max="3" width="12.7109375" customWidth="1"/>
    <col min="4" max="4" width="7.28515625" customWidth="1"/>
    <col min="5" max="6" width="8.7109375" customWidth="1"/>
    <col min="7" max="7" width="12.28515625" customWidth="1"/>
    <col min="8" max="8" width="13.5703125" customWidth="1"/>
    <col min="9" max="9" width="9.140625" customWidth="1"/>
    <col min="10" max="10" width="16.85546875" customWidth="1"/>
    <col min="11" max="11" width="15.28515625" customWidth="1"/>
    <col min="13" max="13" width="18.85546875" customWidth="1"/>
    <col min="14" max="14" width="16.85546875" bestFit="1" customWidth="1"/>
  </cols>
  <sheetData>
    <row r="2" spans="2:13" ht="22.5" x14ac:dyDescent="0.25">
      <c r="B2" s="126"/>
      <c r="C2" s="127" t="s">
        <v>167</v>
      </c>
      <c r="D2" s="127" t="s">
        <v>168</v>
      </c>
      <c r="E2" s="127" t="s">
        <v>169</v>
      </c>
      <c r="F2" s="127" t="s">
        <v>170</v>
      </c>
      <c r="G2" s="127" t="s">
        <v>171</v>
      </c>
      <c r="H2" s="127" t="s">
        <v>172</v>
      </c>
    </row>
    <row r="3" spans="2:13" x14ac:dyDescent="0.25">
      <c r="B3" s="2" t="s">
        <v>129</v>
      </c>
      <c r="C3" s="46" t="s">
        <v>166</v>
      </c>
      <c r="D3" s="6" t="s">
        <v>175</v>
      </c>
      <c r="E3" s="46"/>
      <c r="F3" s="46"/>
      <c r="G3" s="46"/>
      <c r="H3" s="46"/>
    </row>
    <row r="4" spans="2:13" x14ac:dyDescent="0.25">
      <c r="B4" s="6" t="s">
        <v>141</v>
      </c>
      <c r="C4" s="6" t="s">
        <v>173</v>
      </c>
      <c r="D4" s="6"/>
      <c r="E4" s="46"/>
      <c r="F4" s="46"/>
      <c r="G4" s="46"/>
      <c r="H4" s="46"/>
    </row>
    <row r="5" spans="2:13" x14ac:dyDescent="0.25">
      <c r="B5" s="6" t="s">
        <v>152</v>
      </c>
      <c r="C5" s="6" t="s">
        <v>174</v>
      </c>
      <c r="D5" s="6"/>
      <c r="E5" s="46"/>
      <c r="F5" s="46"/>
      <c r="G5" s="46"/>
      <c r="H5" s="46"/>
    </row>
    <row r="6" spans="2:13" x14ac:dyDescent="0.25">
      <c r="B6" s="6" t="s">
        <v>159</v>
      </c>
      <c r="C6" s="6" t="s">
        <v>174</v>
      </c>
      <c r="D6" s="6"/>
      <c r="E6" s="46"/>
      <c r="F6" s="46"/>
      <c r="G6" s="46"/>
      <c r="H6" s="46"/>
    </row>
    <row r="7" spans="2:13" x14ac:dyDescent="0.25">
      <c r="B7" s="53" t="s">
        <v>20</v>
      </c>
      <c r="C7" s="53"/>
      <c r="D7" s="53"/>
      <c r="E7" s="47"/>
      <c r="F7" s="47"/>
      <c r="G7" s="47"/>
      <c r="H7" s="47"/>
    </row>
    <row r="10" spans="2:13" ht="24" x14ac:dyDescent="0.25">
      <c r="B10" s="128" t="s">
        <v>129</v>
      </c>
      <c r="C10" s="128" t="s">
        <v>141</v>
      </c>
      <c r="E10" s="128" t="s">
        <v>152</v>
      </c>
      <c r="G10" s="128" t="s">
        <v>159</v>
      </c>
      <c r="J10" s="239" t="s">
        <v>193</v>
      </c>
      <c r="K10" s="239"/>
      <c r="L10" s="239"/>
    </row>
    <row r="11" spans="2:13" x14ac:dyDescent="0.25">
      <c r="B11" s="129" t="s">
        <v>130</v>
      </c>
      <c r="C11" s="129" t="s">
        <v>142</v>
      </c>
      <c r="E11" s="129" t="s">
        <v>153</v>
      </c>
      <c r="G11" s="129" t="s">
        <v>160</v>
      </c>
    </row>
    <row r="12" spans="2:13" x14ac:dyDescent="0.25">
      <c r="B12" s="129" t="s">
        <v>131</v>
      </c>
      <c r="C12" s="129" t="s">
        <v>143</v>
      </c>
      <c r="E12" s="129" t="s">
        <v>154</v>
      </c>
      <c r="G12" s="129" t="s">
        <v>161</v>
      </c>
    </row>
    <row r="13" spans="2:13" x14ac:dyDescent="0.25">
      <c r="B13" s="129" t="s">
        <v>132</v>
      </c>
      <c r="C13" s="129" t="s">
        <v>144</v>
      </c>
      <c r="E13" s="129" t="s">
        <v>155</v>
      </c>
      <c r="G13" s="129" t="s">
        <v>162</v>
      </c>
    </row>
    <row r="14" spans="2:13" x14ac:dyDescent="0.25">
      <c r="B14" s="129" t="s">
        <v>133</v>
      </c>
      <c r="C14" s="129" t="s">
        <v>145</v>
      </c>
      <c r="E14" s="129" t="s">
        <v>156</v>
      </c>
      <c r="G14" s="129" t="s">
        <v>163</v>
      </c>
      <c r="J14" s="129"/>
      <c r="K14" s="129"/>
      <c r="L14" s="129"/>
      <c r="M14" s="129"/>
    </row>
    <row r="15" spans="2:13" x14ac:dyDescent="0.25">
      <c r="B15" s="129" t="s">
        <v>134</v>
      </c>
      <c r="C15" s="129" t="s">
        <v>146</v>
      </c>
      <c r="E15" s="129" t="s">
        <v>157</v>
      </c>
      <c r="G15" s="129" t="s">
        <v>164</v>
      </c>
    </row>
    <row r="16" spans="2:13" x14ac:dyDescent="0.25">
      <c r="B16" s="129" t="s">
        <v>135</v>
      </c>
      <c r="C16" s="129" t="s">
        <v>147</v>
      </c>
      <c r="E16" s="129" t="s">
        <v>158</v>
      </c>
      <c r="G16" s="129" t="s">
        <v>165</v>
      </c>
    </row>
    <row r="17" spans="2:8" x14ac:dyDescent="0.25">
      <c r="B17" s="129" t="s">
        <v>136</v>
      </c>
      <c r="C17" s="129" t="s">
        <v>136</v>
      </c>
      <c r="F17" s="129"/>
      <c r="G17" s="129"/>
    </row>
    <row r="18" spans="2:8" x14ac:dyDescent="0.25">
      <c r="B18" s="129" t="s">
        <v>137</v>
      </c>
      <c r="C18" s="129" t="s">
        <v>148</v>
      </c>
      <c r="F18" s="129"/>
      <c r="G18" s="129"/>
    </row>
    <row r="19" spans="2:8" x14ac:dyDescent="0.25">
      <c r="B19" s="129" t="s">
        <v>138</v>
      </c>
      <c r="C19" s="129" t="s">
        <v>149</v>
      </c>
      <c r="F19" s="129"/>
      <c r="G19" s="129"/>
    </row>
    <row r="20" spans="2:8" x14ac:dyDescent="0.25">
      <c r="B20" s="129" t="s">
        <v>139</v>
      </c>
      <c r="C20" s="129" t="s">
        <v>150</v>
      </c>
      <c r="F20" s="129"/>
      <c r="G20" s="129"/>
    </row>
    <row r="21" spans="2:8" x14ac:dyDescent="0.25">
      <c r="B21" s="129" t="s">
        <v>140</v>
      </c>
      <c r="C21" s="129" t="s">
        <v>151</v>
      </c>
      <c r="D21" s="129"/>
      <c r="E21" s="129"/>
    </row>
    <row r="23" spans="2:8" x14ac:dyDescent="0.25">
      <c r="C23" s="134" t="s">
        <v>186</v>
      </c>
      <c r="D23" s="134" t="s">
        <v>187</v>
      </c>
      <c r="E23" s="134" t="s">
        <v>187</v>
      </c>
      <c r="F23" s="134" t="s">
        <v>187</v>
      </c>
      <c r="G23" s="134" t="s">
        <v>186</v>
      </c>
      <c r="H23" s="133" t="s">
        <v>187</v>
      </c>
    </row>
    <row r="24" spans="2:8" ht="22.5" x14ac:dyDescent="0.25">
      <c r="B24" s="126" t="s">
        <v>185</v>
      </c>
      <c r="C24" s="127" t="s">
        <v>167</v>
      </c>
      <c r="D24" s="127" t="s">
        <v>168</v>
      </c>
      <c r="E24" s="127" t="s">
        <v>169</v>
      </c>
      <c r="F24" s="127" t="s">
        <v>170</v>
      </c>
      <c r="G24" s="127" t="s">
        <v>171</v>
      </c>
      <c r="H24" s="127" t="s">
        <v>172</v>
      </c>
    </row>
    <row r="25" spans="2:8" x14ac:dyDescent="0.25">
      <c r="B25" s="131" t="s">
        <v>191</v>
      </c>
      <c r="C25" s="46"/>
      <c r="D25" s="6"/>
      <c r="E25" s="46"/>
      <c r="F25" s="46"/>
      <c r="G25" s="46"/>
      <c r="H25" s="46"/>
    </row>
    <row r="26" spans="2:8" x14ac:dyDescent="0.25">
      <c r="B26" s="130" t="s">
        <v>188</v>
      </c>
      <c r="C26" s="69"/>
      <c r="D26" s="6"/>
      <c r="E26" s="46"/>
      <c r="F26" s="46"/>
      <c r="G26" s="46"/>
      <c r="H26" s="46"/>
    </row>
    <row r="27" spans="2:8" x14ac:dyDescent="0.25">
      <c r="B27" s="130" t="s">
        <v>189</v>
      </c>
      <c r="C27" s="69"/>
      <c r="D27" s="6"/>
      <c r="E27" s="46"/>
      <c r="F27" s="46"/>
      <c r="G27" s="46"/>
      <c r="H27" s="46"/>
    </row>
    <row r="28" spans="2:8" x14ac:dyDescent="0.25">
      <c r="B28" s="132" t="s">
        <v>190</v>
      </c>
      <c r="C28" s="69"/>
      <c r="D28" s="6"/>
      <c r="E28" s="46"/>
      <c r="F28" s="46"/>
      <c r="G28" s="46"/>
      <c r="H28" s="46"/>
    </row>
    <row r="29" spans="2:8" x14ac:dyDescent="0.25">
      <c r="B29" s="130" t="s">
        <v>192</v>
      </c>
      <c r="C29" s="69"/>
      <c r="D29" s="6"/>
      <c r="E29" s="46"/>
      <c r="F29" s="46"/>
      <c r="G29" s="46"/>
      <c r="H29" s="46"/>
    </row>
    <row r="30" spans="2:8" x14ac:dyDescent="0.25">
      <c r="B30" s="130" t="s">
        <v>176</v>
      </c>
      <c r="C30" s="6"/>
      <c r="D30" s="6"/>
      <c r="E30" s="46"/>
      <c r="F30" s="46"/>
      <c r="G30" s="46"/>
      <c r="H30" s="46"/>
    </row>
    <row r="31" spans="2:8" x14ac:dyDescent="0.25">
      <c r="B31" s="130" t="s">
        <v>177</v>
      </c>
      <c r="C31" s="6"/>
      <c r="D31" s="6"/>
      <c r="E31" s="46"/>
      <c r="F31" s="46"/>
      <c r="G31" s="46"/>
      <c r="H31" s="46"/>
    </row>
    <row r="32" spans="2:8" x14ac:dyDescent="0.25">
      <c r="B32" s="130" t="s">
        <v>178</v>
      </c>
      <c r="C32" s="6"/>
      <c r="D32" s="6"/>
      <c r="E32" s="46"/>
      <c r="F32" s="46"/>
      <c r="G32" s="46"/>
      <c r="H32" s="46"/>
    </row>
    <row r="33" spans="2:8" x14ac:dyDescent="0.25">
      <c r="B33" s="130" t="s">
        <v>179</v>
      </c>
      <c r="C33" s="6"/>
      <c r="D33" s="6"/>
      <c r="E33" s="46"/>
      <c r="F33" s="46"/>
      <c r="G33" s="46"/>
      <c r="H33" s="46"/>
    </row>
    <row r="34" spans="2:8" x14ac:dyDescent="0.25">
      <c r="B34" s="130" t="s">
        <v>180</v>
      </c>
      <c r="C34" s="6"/>
      <c r="D34" s="6"/>
      <c r="E34" s="46"/>
      <c r="F34" s="46"/>
      <c r="G34" s="46"/>
      <c r="H34" s="46"/>
    </row>
    <row r="35" spans="2:8" x14ac:dyDescent="0.25">
      <c r="B35" s="130" t="s">
        <v>181</v>
      </c>
      <c r="C35" s="6"/>
      <c r="D35" s="6"/>
      <c r="E35" s="46"/>
      <c r="F35" s="46"/>
      <c r="G35" s="46"/>
      <c r="H35" s="46"/>
    </row>
    <row r="36" spans="2:8" x14ac:dyDescent="0.25">
      <c r="B36" s="130" t="s">
        <v>182</v>
      </c>
      <c r="C36" s="6"/>
      <c r="D36" s="6"/>
      <c r="E36" s="46"/>
      <c r="F36" s="46"/>
      <c r="G36" s="46"/>
      <c r="H36" s="46"/>
    </row>
    <row r="37" spans="2:8" x14ac:dyDescent="0.25">
      <c r="B37" s="130" t="s">
        <v>183</v>
      </c>
      <c r="C37" s="6"/>
      <c r="D37" s="6"/>
      <c r="E37" s="46"/>
      <c r="F37" s="46"/>
      <c r="G37" s="46"/>
      <c r="H37" s="46"/>
    </row>
    <row r="38" spans="2:8" x14ac:dyDescent="0.25">
      <c r="B38" s="130" t="s">
        <v>184</v>
      </c>
      <c r="C38" s="6"/>
      <c r="D38" s="6"/>
      <c r="E38" s="46"/>
      <c r="F38" s="46"/>
      <c r="G38" s="46"/>
      <c r="H38" s="46"/>
    </row>
    <row r="39" spans="2:8" x14ac:dyDescent="0.25">
      <c r="B39" s="53" t="s">
        <v>20</v>
      </c>
      <c r="C39" s="135">
        <f>SUM(C25:C38)</f>
        <v>0</v>
      </c>
      <c r="D39" s="135">
        <f t="shared" ref="D39:H39" si="0">SUM(D25:D38)</f>
        <v>0</v>
      </c>
      <c r="E39" s="135">
        <f t="shared" si="0"/>
        <v>0</v>
      </c>
      <c r="F39" s="135">
        <f t="shared" si="0"/>
        <v>0</v>
      </c>
      <c r="G39" s="135">
        <f t="shared" si="0"/>
        <v>0</v>
      </c>
      <c r="H39" s="135">
        <f t="shared" si="0"/>
        <v>0</v>
      </c>
    </row>
    <row r="41" spans="2:8" x14ac:dyDescent="0.25">
      <c r="B41" s="31"/>
    </row>
  </sheetData>
  <mergeCells count="1">
    <mergeCell ref="J10:L10"/>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52"/>
  <sheetViews>
    <sheetView topLeftCell="A40" zoomScale="115" zoomScaleNormal="115" workbookViewId="0">
      <selection activeCell="H42" sqref="H42"/>
    </sheetView>
  </sheetViews>
  <sheetFormatPr baseColWidth="10" defaultRowHeight="14.65" customHeight="1" x14ac:dyDescent="0.25"/>
  <cols>
    <col min="1" max="1" width="4.7109375" customWidth="1"/>
    <col min="2" max="2" width="7.140625" customWidth="1"/>
    <col min="3" max="3" width="10.28515625" customWidth="1"/>
    <col min="4" max="4" width="12.5703125" customWidth="1"/>
    <col min="5" max="5" width="12.7109375" customWidth="1"/>
    <col min="6" max="6" width="16.42578125" customWidth="1"/>
    <col min="7" max="7" width="9" customWidth="1"/>
    <col min="8" max="8" width="9.85546875" customWidth="1"/>
    <col min="9" max="9" width="13.5703125" customWidth="1"/>
    <col min="10" max="10" width="14.140625" customWidth="1"/>
  </cols>
  <sheetData>
    <row r="2" spans="2:9" ht="21.6" customHeight="1" x14ac:dyDescent="0.25">
      <c r="B2" s="240" t="s">
        <v>26</v>
      </c>
      <c r="C2" s="240"/>
      <c r="D2" s="240"/>
      <c r="E2" s="240"/>
      <c r="F2" s="240"/>
      <c r="G2" s="240"/>
      <c r="H2" s="240"/>
      <c r="I2" s="17"/>
    </row>
    <row r="3" spans="2:9" ht="14.65" customHeight="1" x14ac:dyDescent="0.25">
      <c r="B3" s="158" t="s">
        <v>9</v>
      </c>
      <c r="C3" s="158" t="s">
        <v>10</v>
      </c>
      <c r="D3" s="158" t="s">
        <v>72</v>
      </c>
      <c r="E3" s="158"/>
      <c r="F3" s="158"/>
      <c r="G3" s="158"/>
      <c r="H3" s="158"/>
      <c r="I3" s="59"/>
    </row>
    <row r="4" spans="2:9" ht="28.9" customHeight="1" x14ac:dyDescent="0.25">
      <c r="B4" s="158"/>
      <c r="C4" s="158"/>
      <c r="D4" s="57" t="s">
        <v>3</v>
      </c>
      <c r="E4" s="57" t="s">
        <v>4</v>
      </c>
      <c r="F4" s="57" t="s">
        <v>52</v>
      </c>
      <c r="G4" s="57" t="s">
        <v>7</v>
      </c>
      <c r="H4" s="57" t="s">
        <v>22</v>
      </c>
    </row>
    <row r="5" spans="2:9" ht="14.65" customHeight="1" x14ac:dyDescent="0.25">
      <c r="B5" s="60">
        <v>1</v>
      </c>
      <c r="C5" s="61">
        <v>10000</v>
      </c>
      <c r="D5" s="62">
        <v>15.58</v>
      </c>
      <c r="E5" s="62">
        <v>98.37</v>
      </c>
      <c r="F5" s="62">
        <v>13.27</v>
      </c>
      <c r="G5" s="62">
        <v>34.54</v>
      </c>
      <c r="H5" s="63">
        <f t="shared" ref="H5:H14" si="0">SUM(D5:G5)</f>
        <v>161.76</v>
      </c>
    </row>
    <row r="6" spans="2:9" ht="14.65" customHeight="1" x14ac:dyDescent="0.25">
      <c r="B6" s="60">
        <v>2</v>
      </c>
      <c r="C6" s="61">
        <v>25000</v>
      </c>
      <c r="D6" s="62">
        <v>27.04</v>
      </c>
      <c r="E6" s="62">
        <v>338.06</v>
      </c>
      <c r="F6" s="62">
        <v>24.43</v>
      </c>
      <c r="G6" s="62">
        <v>84.35</v>
      </c>
      <c r="H6" s="63">
        <f t="shared" si="0"/>
        <v>473.88</v>
      </c>
    </row>
    <row r="7" spans="2:9" ht="14.65" customHeight="1" x14ac:dyDescent="0.25">
      <c r="B7" s="60">
        <v>3</v>
      </c>
      <c r="C7" s="61">
        <v>3000</v>
      </c>
      <c r="D7" s="62">
        <v>7.46</v>
      </c>
      <c r="E7" s="62">
        <v>76.34</v>
      </c>
      <c r="F7" s="62">
        <v>5.43</v>
      </c>
      <c r="G7" s="62">
        <v>10.38</v>
      </c>
      <c r="H7" s="63">
        <f t="shared" si="0"/>
        <v>99.609999999999985</v>
      </c>
    </row>
    <row r="8" spans="2:9" ht="14.65" customHeight="1" x14ac:dyDescent="0.25">
      <c r="B8" s="60">
        <v>4</v>
      </c>
      <c r="C8" s="61">
        <v>1000</v>
      </c>
      <c r="D8" s="62">
        <v>6.04</v>
      </c>
      <c r="E8" s="62">
        <v>69.12</v>
      </c>
      <c r="F8" s="62">
        <v>3.35</v>
      </c>
      <c r="G8" s="62">
        <v>6.12</v>
      </c>
      <c r="H8" s="63">
        <f t="shared" si="0"/>
        <v>84.63000000000001</v>
      </c>
    </row>
    <row r="9" spans="2:9" ht="14.65" customHeight="1" x14ac:dyDescent="0.25">
      <c r="B9" s="60">
        <v>5</v>
      </c>
      <c r="C9" s="61">
        <v>8500</v>
      </c>
      <c r="D9" s="62">
        <v>15.05</v>
      </c>
      <c r="E9" s="62">
        <v>105.55</v>
      </c>
      <c r="F9" s="62">
        <v>12.45</v>
      </c>
      <c r="G9" s="62">
        <v>34.35</v>
      </c>
      <c r="H9" s="63">
        <f t="shared" si="0"/>
        <v>167.39999999999998</v>
      </c>
    </row>
    <row r="10" spans="2:9" ht="14.65" customHeight="1" x14ac:dyDescent="0.25">
      <c r="B10" s="60">
        <v>6</v>
      </c>
      <c r="C10" s="61">
        <v>6000</v>
      </c>
      <c r="D10" s="62">
        <v>11.38</v>
      </c>
      <c r="E10" s="62">
        <v>89.56</v>
      </c>
      <c r="F10" s="62">
        <v>10.029999999999999</v>
      </c>
      <c r="G10" s="62">
        <v>22.05</v>
      </c>
      <c r="H10" s="63">
        <f t="shared" si="0"/>
        <v>133.02000000000001</v>
      </c>
    </row>
    <row r="11" spans="2:9" ht="14.65" customHeight="1" x14ac:dyDescent="0.25">
      <c r="B11" s="60">
        <v>7</v>
      </c>
      <c r="C11" s="61">
        <v>12000</v>
      </c>
      <c r="D11" s="62">
        <v>18.48</v>
      </c>
      <c r="E11" s="62">
        <v>176.24</v>
      </c>
      <c r="F11" s="62">
        <v>15.47</v>
      </c>
      <c r="G11" s="62">
        <v>39.479999999999997</v>
      </c>
      <c r="H11" s="63">
        <f t="shared" si="0"/>
        <v>249.67</v>
      </c>
    </row>
    <row r="12" spans="2:9" ht="14.65" customHeight="1" x14ac:dyDescent="0.25">
      <c r="B12" s="60">
        <v>8</v>
      </c>
      <c r="C12" s="61">
        <v>8000</v>
      </c>
      <c r="D12" s="62">
        <v>14.23</v>
      </c>
      <c r="E12" s="62">
        <v>96.17</v>
      </c>
      <c r="F12" s="62">
        <v>11.57</v>
      </c>
      <c r="G12" s="62">
        <v>28.16</v>
      </c>
      <c r="H12" s="63">
        <f t="shared" si="0"/>
        <v>150.13</v>
      </c>
    </row>
    <row r="13" spans="2:9" ht="14.65" customHeight="1" x14ac:dyDescent="0.25">
      <c r="B13" s="60">
        <v>9</v>
      </c>
      <c r="C13" s="61">
        <v>5000</v>
      </c>
      <c r="D13" s="62">
        <v>12.35</v>
      </c>
      <c r="E13" s="62">
        <v>90.43</v>
      </c>
      <c r="F13" s="62">
        <v>10.23</v>
      </c>
      <c r="G13" s="62">
        <v>18.350000000000001</v>
      </c>
      <c r="H13" s="63">
        <f t="shared" si="0"/>
        <v>131.36000000000001</v>
      </c>
    </row>
    <row r="14" spans="2:9" ht="14.65" customHeight="1" x14ac:dyDescent="0.25">
      <c r="B14" s="60">
        <v>10</v>
      </c>
      <c r="C14" s="61">
        <v>12500</v>
      </c>
      <c r="D14" s="62">
        <v>19.45</v>
      </c>
      <c r="E14" s="62">
        <v>204.43</v>
      </c>
      <c r="F14" s="62">
        <v>16.45</v>
      </c>
      <c r="G14" s="62">
        <v>43.43</v>
      </c>
      <c r="H14" s="63">
        <f t="shared" si="0"/>
        <v>283.76</v>
      </c>
    </row>
    <row r="15" spans="2:9" ht="14.65" customHeight="1" x14ac:dyDescent="0.25">
      <c r="B15" s="64" t="s">
        <v>20</v>
      </c>
      <c r="C15" s="65">
        <f>SUM(C5:C14)</f>
        <v>91000</v>
      </c>
      <c r="D15" s="66">
        <f>SUM(D5:D14)</f>
        <v>147.06</v>
      </c>
      <c r="E15" s="66">
        <f t="shared" ref="E15" si="1">SUM(E5:E14)</f>
        <v>1344.2700000000002</v>
      </c>
      <c r="F15" s="66">
        <f>SUM(F5:F14)</f>
        <v>122.68</v>
      </c>
      <c r="G15" s="66">
        <f>SUM(G5:G14)</f>
        <v>321.21000000000004</v>
      </c>
      <c r="H15" s="66">
        <f>SUM(H5:H14)</f>
        <v>1935.22</v>
      </c>
    </row>
    <row r="16" spans="2:9" ht="36" customHeight="1" x14ac:dyDescent="0.25">
      <c r="B16" s="241" t="s">
        <v>109</v>
      </c>
      <c r="C16" s="241"/>
      <c r="D16" s="85">
        <f>$C$15/D15</f>
        <v>618.79504963960289</v>
      </c>
      <c r="E16" s="85">
        <f t="shared" ref="E16:H16" si="2">$C$15/E15</f>
        <v>67.694733944817628</v>
      </c>
      <c r="F16" s="85">
        <f t="shared" si="2"/>
        <v>741.76719921747633</v>
      </c>
      <c r="G16" s="85">
        <f t="shared" si="2"/>
        <v>283.3037576663242</v>
      </c>
      <c r="H16" s="85">
        <f t="shared" si="2"/>
        <v>47.02307747956305</v>
      </c>
    </row>
    <row r="17" spans="2:9" ht="25.9" customHeight="1" x14ac:dyDescent="0.25">
      <c r="B17" s="243" t="s">
        <v>79</v>
      </c>
      <c r="C17" s="243"/>
      <c r="D17" s="87" t="s">
        <v>80</v>
      </c>
      <c r="E17" s="87" t="s">
        <v>83</v>
      </c>
      <c r="F17" s="87" t="s">
        <v>80</v>
      </c>
      <c r="G17" s="90" t="s">
        <v>86</v>
      </c>
      <c r="H17" s="87" t="s">
        <v>88</v>
      </c>
    </row>
    <row r="18" spans="2:9" ht="22.9" customHeight="1" x14ac:dyDescent="0.25">
      <c r="B18" s="244" t="s">
        <v>78</v>
      </c>
      <c r="C18" s="244"/>
      <c r="D18" s="88" t="s">
        <v>81</v>
      </c>
      <c r="E18" s="85" t="s">
        <v>82</v>
      </c>
      <c r="F18" s="88" t="s">
        <v>81</v>
      </c>
      <c r="G18" s="85" t="s">
        <v>88</v>
      </c>
      <c r="H18" s="85" t="s">
        <v>88</v>
      </c>
    </row>
    <row r="21" spans="2:9" ht="42" customHeight="1" x14ac:dyDescent="0.25">
      <c r="B21" s="229" t="s">
        <v>94</v>
      </c>
      <c r="C21" s="229"/>
      <c r="D21" s="229"/>
      <c r="E21" s="229"/>
      <c r="F21" s="230"/>
      <c r="G21" s="230"/>
      <c r="H21" s="230"/>
      <c r="I21" s="17"/>
    </row>
    <row r="22" spans="2:9" ht="40.9" customHeight="1" x14ac:dyDescent="0.25">
      <c r="B22" s="58" t="s">
        <v>9</v>
      </c>
      <c r="C22" s="15" t="s">
        <v>10</v>
      </c>
      <c r="D22" s="15" t="s">
        <v>90</v>
      </c>
      <c r="E22" s="15" t="s">
        <v>6</v>
      </c>
      <c r="F22" s="15" t="s">
        <v>91</v>
      </c>
      <c r="G22" s="91"/>
      <c r="H22" s="91"/>
      <c r="I22" s="91"/>
    </row>
    <row r="23" spans="2:9" ht="14.65" customHeight="1" x14ac:dyDescent="0.25">
      <c r="B23" s="2">
        <v>1</v>
      </c>
      <c r="C23" s="7">
        <v>10000</v>
      </c>
      <c r="D23" s="46">
        <v>15.58</v>
      </c>
      <c r="E23" s="46">
        <v>13.27</v>
      </c>
      <c r="F23" s="222" t="s">
        <v>92</v>
      </c>
      <c r="G23" s="233" t="s">
        <v>93</v>
      </c>
      <c r="H23" s="234"/>
      <c r="I23" s="234"/>
    </row>
    <row r="24" spans="2:9" ht="14.65" customHeight="1" x14ac:dyDescent="0.25">
      <c r="B24" s="6">
        <v>2</v>
      </c>
      <c r="C24" s="7">
        <v>25000</v>
      </c>
      <c r="D24" s="46">
        <v>27.04</v>
      </c>
      <c r="E24" s="46">
        <v>24.43</v>
      </c>
      <c r="F24" s="223"/>
      <c r="G24" s="233"/>
      <c r="H24" s="234"/>
      <c r="I24" s="234"/>
    </row>
    <row r="25" spans="2:9" ht="14.65" customHeight="1" x14ac:dyDescent="0.25">
      <c r="B25" s="6">
        <v>3</v>
      </c>
      <c r="C25" s="7">
        <v>3000</v>
      </c>
      <c r="D25" s="46">
        <v>7.46</v>
      </c>
      <c r="E25" s="46">
        <v>5.43</v>
      </c>
      <c r="F25" s="223"/>
      <c r="G25" s="233"/>
      <c r="H25" s="234"/>
      <c r="I25" s="234"/>
    </row>
    <row r="26" spans="2:9" ht="14.65" customHeight="1" x14ac:dyDescent="0.25">
      <c r="B26" s="6">
        <v>4</v>
      </c>
      <c r="C26" s="7">
        <v>1000</v>
      </c>
      <c r="D26" s="46">
        <v>6.04</v>
      </c>
      <c r="E26" s="46">
        <v>3.35</v>
      </c>
      <c r="F26" s="223"/>
      <c r="G26" s="233"/>
      <c r="H26" s="234"/>
      <c r="I26" s="234"/>
    </row>
    <row r="27" spans="2:9" ht="14.65" customHeight="1" x14ac:dyDescent="0.25">
      <c r="B27" s="6">
        <v>5</v>
      </c>
      <c r="C27" s="7">
        <v>8500</v>
      </c>
      <c r="D27" s="46">
        <v>15.05</v>
      </c>
      <c r="E27" s="46">
        <v>12.45</v>
      </c>
      <c r="F27" s="223"/>
      <c r="G27" s="233"/>
      <c r="H27" s="234"/>
      <c r="I27" s="234"/>
    </row>
    <row r="28" spans="2:9" ht="14.65" customHeight="1" x14ac:dyDescent="0.25">
      <c r="B28" s="6">
        <v>6</v>
      </c>
      <c r="C28" s="7">
        <v>6000</v>
      </c>
      <c r="D28" s="46">
        <v>11.38</v>
      </c>
      <c r="E28" s="46">
        <v>10.029999999999999</v>
      </c>
      <c r="F28" s="223"/>
      <c r="G28" s="233"/>
      <c r="H28" s="234"/>
      <c r="I28" s="234"/>
    </row>
    <row r="29" spans="2:9" ht="14.65" customHeight="1" x14ac:dyDescent="0.25">
      <c r="B29" s="6">
        <v>7</v>
      </c>
      <c r="C29" s="7">
        <v>12000</v>
      </c>
      <c r="D29" s="46">
        <v>18.48</v>
      </c>
      <c r="E29" s="46">
        <v>15.47</v>
      </c>
      <c r="F29" s="223"/>
      <c r="G29" s="233"/>
      <c r="H29" s="234"/>
      <c r="I29" s="234"/>
    </row>
    <row r="30" spans="2:9" ht="14.65" customHeight="1" x14ac:dyDescent="0.25">
      <c r="B30" s="6">
        <v>8</v>
      </c>
      <c r="C30" s="7">
        <v>8000</v>
      </c>
      <c r="D30" s="46">
        <v>14.23</v>
      </c>
      <c r="E30" s="46">
        <v>11.57</v>
      </c>
      <c r="F30" s="223"/>
      <c r="G30" s="233"/>
      <c r="H30" s="234"/>
      <c r="I30" s="234"/>
    </row>
    <row r="31" spans="2:9" ht="14.65" customHeight="1" x14ac:dyDescent="0.25">
      <c r="B31" s="6">
        <v>9</v>
      </c>
      <c r="C31" s="7">
        <v>5000</v>
      </c>
      <c r="D31" s="46">
        <v>12.35</v>
      </c>
      <c r="E31" s="46">
        <v>10.23</v>
      </c>
      <c r="F31" s="223"/>
      <c r="G31" s="233"/>
      <c r="H31" s="234"/>
      <c r="I31" s="234"/>
    </row>
    <row r="32" spans="2:9" ht="14.65" customHeight="1" x14ac:dyDescent="0.25">
      <c r="B32" s="6">
        <v>10</v>
      </c>
      <c r="C32" s="7">
        <v>12500</v>
      </c>
      <c r="D32" s="46">
        <v>19.45</v>
      </c>
      <c r="E32" s="46">
        <v>16.45</v>
      </c>
      <c r="F32" s="223"/>
      <c r="G32" s="233"/>
      <c r="H32" s="234"/>
      <c r="I32" s="234"/>
    </row>
    <row r="33" spans="2:14" ht="14.65" customHeight="1" x14ac:dyDescent="0.25">
      <c r="B33" s="53" t="s">
        <v>20</v>
      </c>
      <c r="C33" s="54">
        <f t="shared" ref="C33:E33" si="3">SUM(C23:C32)</f>
        <v>91000</v>
      </c>
      <c r="D33" s="47">
        <f t="shared" si="3"/>
        <v>147.06</v>
      </c>
      <c r="E33" s="47">
        <f t="shared" si="3"/>
        <v>122.68</v>
      </c>
      <c r="F33" s="223"/>
    </row>
    <row r="34" spans="2:14" ht="31.9" customHeight="1" x14ac:dyDescent="0.25">
      <c r="B34" s="245" t="s">
        <v>69</v>
      </c>
      <c r="C34" s="245"/>
      <c r="D34" s="92">
        <f>C33/D33</f>
        <v>618.79504963960289</v>
      </c>
      <c r="E34" s="92">
        <f>C33/E33</f>
        <v>741.76719921747633</v>
      </c>
      <c r="F34" s="224"/>
    </row>
    <row r="37" spans="2:14" ht="14.65" customHeight="1" x14ac:dyDescent="0.25">
      <c r="B37" s="229" t="s">
        <v>95</v>
      </c>
      <c r="C37" s="229"/>
      <c r="D37" s="229"/>
      <c r="E37" s="229"/>
      <c r="F37" s="230"/>
      <c r="G37" s="230"/>
      <c r="H37" s="230"/>
    </row>
    <row r="38" spans="2:14" ht="44.45" customHeight="1" x14ac:dyDescent="0.25">
      <c r="B38" s="58" t="s">
        <v>9</v>
      </c>
      <c r="C38" s="15" t="s">
        <v>10</v>
      </c>
      <c r="D38" s="15" t="s">
        <v>96</v>
      </c>
      <c r="E38" s="15" t="s">
        <v>91</v>
      </c>
      <c r="F38" s="15" t="s">
        <v>65</v>
      </c>
      <c r="G38" s="15" t="s">
        <v>67</v>
      </c>
      <c r="H38" s="15" t="s">
        <v>68</v>
      </c>
      <c r="J38" s="247" t="s">
        <v>202</v>
      </c>
      <c r="K38" s="248"/>
      <c r="L38" s="248"/>
      <c r="M38" s="248"/>
      <c r="N38" s="248"/>
    </row>
    <row r="39" spans="2:14" ht="14.65" customHeight="1" x14ac:dyDescent="0.25">
      <c r="B39" s="2">
        <v>1</v>
      </c>
      <c r="C39" s="7">
        <v>10000</v>
      </c>
      <c r="D39" s="46">
        <v>98.37</v>
      </c>
      <c r="E39" s="222" t="s">
        <v>82</v>
      </c>
      <c r="F39" s="7">
        <f>C39*60/5000</f>
        <v>120</v>
      </c>
      <c r="G39" s="93">
        <f t="shared" ref="G39:G48" si="4">D39-F39</f>
        <v>-21.629999999999995</v>
      </c>
      <c r="H39" s="93" t="s">
        <v>201</v>
      </c>
      <c r="J39" s="248"/>
      <c r="K39" s="248"/>
      <c r="L39" s="248"/>
      <c r="M39" s="248"/>
      <c r="N39" s="248"/>
    </row>
    <row r="40" spans="2:14" ht="14.65" customHeight="1" x14ac:dyDescent="0.25">
      <c r="B40" s="6">
        <v>2</v>
      </c>
      <c r="C40" s="7">
        <v>25000</v>
      </c>
      <c r="D40" s="46">
        <v>338.06</v>
      </c>
      <c r="E40" s="223"/>
      <c r="F40" s="7">
        <f t="shared" ref="F40:F48" si="5">C40*60/5000</f>
        <v>300</v>
      </c>
      <c r="G40" s="107">
        <f t="shared" si="4"/>
        <v>38.06</v>
      </c>
      <c r="H40" s="52">
        <f t="shared" ref="H40:H48" si="6">D40-((D40*20%))</f>
        <v>270.44799999999998</v>
      </c>
      <c r="J40" s="248"/>
      <c r="K40" s="248"/>
      <c r="L40" s="248"/>
      <c r="M40" s="248"/>
      <c r="N40" s="248"/>
    </row>
    <row r="41" spans="2:14" ht="14.65" customHeight="1" x14ac:dyDescent="0.25">
      <c r="B41" s="6">
        <v>3</v>
      </c>
      <c r="C41" s="7">
        <v>3000</v>
      </c>
      <c r="D41" s="46">
        <v>76.34</v>
      </c>
      <c r="E41" s="223"/>
      <c r="F41" s="7">
        <f t="shared" si="5"/>
        <v>36</v>
      </c>
      <c r="G41" s="7">
        <f t="shared" si="4"/>
        <v>40.340000000000003</v>
      </c>
      <c r="H41" s="52">
        <f t="shared" si="6"/>
        <v>61.072000000000003</v>
      </c>
      <c r="J41" s="248"/>
      <c r="K41" s="248"/>
      <c r="L41" s="248"/>
      <c r="M41" s="248"/>
      <c r="N41" s="248"/>
    </row>
    <row r="42" spans="2:14" ht="14.65" customHeight="1" x14ac:dyDescent="0.25">
      <c r="B42" s="6">
        <v>4</v>
      </c>
      <c r="C42" s="7">
        <v>1000</v>
      </c>
      <c r="D42" s="46">
        <v>69.12</v>
      </c>
      <c r="E42" s="223"/>
      <c r="F42" s="7">
        <f t="shared" si="5"/>
        <v>12</v>
      </c>
      <c r="G42" s="107">
        <f t="shared" si="4"/>
        <v>57.120000000000005</v>
      </c>
      <c r="H42" s="52">
        <f t="shared" si="6"/>
        <v>55.296000000000006</v>
      </c>
      <c r="J42" s="248"/>
      <c r="K42" s="248"/>
      <c r="L42" s="248"/>
      <c r="M42" s="248"/>
      <c r="N42" s="248"/>
    </row>
    <row r="43" spans="2:14" ht="14.65" customHeight="1" x14ac:dyDescent="0.25">
      <c r="B43" s="6">
        <v>5</v>
      </c>
      <c r="C43" s="7">
        <v>8500</v>
      </c>
      <c r="D43" s="46">
        <v>105.55</v>
      </c>
      <c r="E43" s="223"/>
      <c r="F43" s="7">
        <f t="shared" si="5"/>
        <v>102</v>
      </c>
      <c r="G43" s="7">
        <f t="shared" si="4"/>
        <v>3.5499999999999972</v>
      </c>
      <c r="H43" s="52">
        <f t="shared" si="6"/>
        <v>84.44</v>
      </c>
      <c r="J43" s="248"/>
      <c r="K43" s="248"/>
      <c r="L43" s="248"/>
      <c r="M43" s="248"/>
      <c r="N43" s="248"/>
    </row>
    <row r="44" spans="2:14" ht="14.65" customHeight="1" x14ac:dyDescent="0.25">
      <c r="B44" s="6">
        <v>6</v>
      </c>
      <c r="C44" s="7">
        <v>6000</v>
      </c>
      <c r="D44" s="46">
        <v>89.56</v>
      </c>
      <c r="E44" s="223"/>
      <c r="F44" s="7">
        <f t="shared" si="5"/>
        <v>72</v>
      </c>
      <c r="G44" s="7">
        <f t="shared" si="4"/>
        <v>17.560000000000002</v>
      </c>
      <c r="H44" s="52">
        <f t="shared" si="6"/>
        <v>71.647999999999996</v>
      </c>
      <c r="J44" s="248"/>
      <c r="K44" s="248"/>
      <c r="L44" s="248"/>
      <c r="M44" s="248"/>
      <c r="N44" s="248"/>
    </row>
    <row r="45" spans="2:14" ht="14.65" customHeight="1" x14ac:dyDescent="0.25">
      <c r="B45" s="6">
        <v>7</v>
      </c>
      <c r="C45" s="7">
        <v>12000</v>
      </c>
      <c r="D45" s="46">
        <v>176.24</v>
      </c>
      <c r="E45" s="223"/>
      <c r="F45" s="7">
        <f t="shared" si="5"/>
        <v>144</v>
      </c>
      <c r="G45" s="107">
        <f t="shared" si="4"/>
        <v>32.240000000000009</v>
      </c>
      <c r="H45" s="52">
        <f t="shared" si="6"/>
        <v>140.99200000000002</v>
      </c>
      <c r="J45" s="248"/>
      <c r="K45" s="248"/>
      <c r="L45" s="248"/>
      <c r="M45" s="248"/>
      <c r="N45" s="248"/>
    </row>
    <row r="46" spans="2:14" ht="14.65" customHeight="1" x14ac:dyDescent="0.25">
      <c r="B46" s="6">
        <v>8</v>
      </c>
      <c r="C46" s="7">
        <v>8000</v>
      </c>
      <c r="D46" s="46">
        <v>96.17</v>
      </c>
      <c r="E46" s="223"/>
      <c r="F46" s="7">
        <f t="shared" si="5"/>
        <v>96</v>
      </c>
      <c r="G46" s="7">
        <f t="shared" si="4"/>
        <v>0.17000000000000171</v>
      </c>
      <c r="H46" s="52">
        <f t="shared" si="6"/>
        <v>76.936000000000007</v>
      </c>
      <c r="J46" s="248"/>
      <c r="K46" s="248"/>
      <c r="L46" s="248"/>
      <c r="M46" s="248"/>
      <c r="N46" s="248"/>
    </row>
    <row r="47" spans="2:14" ht="14.65" customHeight="1" x14ac:dyDescent="0.25">
      <c r="B47" s="6">
        <v>9</v>
      </c>
      <c r="C47" s="7">
        <v>5000</v>
      </c>
      <c r="D47" s="46">
        <v>90.43</v>
      </c>
      <c r="E47" s="223"/>
      <c r="F47" s="7">
        <f t="shared" si="5"/>
        <v>60</v>
      </c>
      <c r="G47" s="7">
        <f t="shared" si="4"/>
        <v>30.430000000000007</v>
      </c>
      <c r="H47" s="52">
        <f t="shared" si="6"/>
        <v>72.344000000000008</v>
      </c>
    </row>
    <row r="48" spans="2:14" ht="14.65" customHeight="1" x14ac:dyDescent="0.3">
      <c r="B48" s="6">
        <v>10</v>
      </c>
      <c r="C48" s="7">
        <v>12500</v>
      </c>
      <c r="D48" s="46">
        <v>204.43</v>
      </c>
      <c r="E48" s="223"/>
      <c r="F48" s="7">
        <f t="shared" si="5"/>
        <v>150</v>
      </c>
      <c r="G48" s="107">
        <f t="shared" si="4"/>
        <v>54.430000000000007</v>
      </c>
      <c r="H48" s="52">
        <f t="shared" si="6"/>
        <v>163.54400000000001</v>
      </c>
      <c r="J48" s="99" t="s">
        <v>103</v>
      </c>
      <c r="K48" s="99" t="s">
        <v>104</v>
      </c>
    </row>
    <row r="49" spans="2:11" ht="14.65" customHeight="1" x14ac:dyDescent="0.25">
      <c r="B49" s="10" t="s">
        <v>20</v>
      </c>
      <c r="C49" s="11">
        <f t="shared" ref="C49:H49" si="7">SUM(C39:C48)</f>
        <v>91000</v>
      </c>
      <c r="D49" s="56">
        <f t="shared" si="7"/>
        <v>1344.2700000000002</v>
      </c>
      <c r="E49" s="223"/>
      <c r="F49" s="94">
        <f t="shared" si="7"/>
        <v>1092</v>
      </c>
      <c r="G49" s="94">
        <f t="shared" si="7"/>
        <v>252.27000000000004</v>
      </c>
      <c r="H49" s="94">
        <f t="shared" si="7"/>
        <v>996.72</v>
      </c>
      <c r="J49" s="50">
        <f>D49</f>
        <v>1344.2700000000002</v>
      </c>
      <c r="K49" s="50">
        <f>F49</f>
        <v>1092</v>
      </c>
    </row>
    <row r="50" spans="2:11" ht="34.15" hidden="1" customHeight="1" x14ac:dyDescent="0.25">
      <c r="B50" s="242" t="s">
        <v>69</v>
      </c>
      <c r="C50" s="242"/>
      <c r="D50" s="95">
        <v>67.694733944817628</v>
      </c>
      <c r="E50" s="224"/>
      <c r="F50" s="96"/>
      <c r="G50" s="144"/>
      <c r="H50" s="95">
        <v>83.098192842597399</v>
      </c>
      <c r="J50" s="228" t="str">
        <f>IF(J49&gt;K49,"NO CUMPLE","CUMPLE")</f>
        <v>NO CUMPLE</v>
      </c>
      <c r="K50" s="228"/>
    </row>
    <row r="51" spans="2:11" ht="34.15" customHeight="1" x14ac:dyDescent="0.25">
      <c r="B51" s="246" t="s">
        <v>69</v>
      </c>
      <c r="C51" s="246"/>
      <c r="D51" s="92">
        <f>SUM(C40:C48)/SUM(D40:D48)</f>
        <v>65.013243438478213</v>
      </c>
      <c r="E51" s="142"/>
      <c r="F51" s="96"/>
      <c r="G51" s="143"/>
      <c r="H51" s="92">
        <f>SUM(C40:C48)/SUM(H40:H48)</f>
        <v>81.266554298097759</v>
      </c>
      <c r="J51" s="140"/>
      <c r="K51" s="140"/>
    </row>
    <row r="52" spans="2:11" ht="14.65" customHeight="1" x14ac:dyDescent="0.25">
      <c r="H52">
        <f>H51*60</f>
        <v>4875.9932578858652</v>
      </c>
    </row>
  </sheetData>
  <mergeCells count="17">
    <mergeCell ref="B51:C51"/>
    <mergeCell ref="J50:K50"/>
    <mergeCell ref="B3:B4"/>
    <mergeCell ref="C3:C4"/>
    <mergeCell ref="D3:H3"/>
    <mergeCell ref="J38:N46"/>
    <mergeCell ref="B2:H2"/>
    <mergeCell ref="B16:C16"/>
    <mergeCell ref="B37:H37"/>
    <mergeCell ref="E39:E50"/>
    <mergeCell ref="B50:C50"/>
    <mergeCell ref="B17:C17"/>
    <mergeCell ref="B18:C18"/>
    <mergeCell ref="B21:H21"/>
    <mergeCell ref="F23:F34"/>
    <mergeCell ref="G23:I32"/>
    <mergeCell ref="B34:C34"/>
  </mergeCells>
  <pageMargins left="0.7" right="0.7" top="0.75" bottom="0.75" header="0.3" footer="0.3"/>
  <pageSetup orientation="portrait" r:id="rId1"/>
  <ignoredErrors>
    <ignoredError sqref="H5:H14 H51 D51" formulaRange="1"/>
    <ignoredError sqref="H15" formula="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49"/>
  <sheetViews>
    <sheetView zoomScale="115" zoomScaleNormal="115" workbookViewId="0">
      <selection activeCell="H38" sqref="H38"/>
    </sheetView>
  </sheetViews>
  <sheetFormatPr baseColWidth="10" defaultColWidth="11.5703125" defaultRowHeight="15" x14ac:dyDescent="0.25"/>
  <cols>
    <col min="1" max="1" width="2.28515625" style="1" customWidth="1"/>
    <col min="2" max="2" width="7.42578125" style="1" customWidth="1"/>
    <col min="3" max="3" width="11" style="1" customWidth="1"/>
    <col min="4" max="4" width="10" style="1" customWidth="1"/>
    <col min="5" max="5" width="13.140625" style="1" customWidth="1"/>
    <col min="6" max="6" width="15.7109375" style="1" customWidth="1"/>
    <col min="7" max="7" width="13.5703125" style="1" customWidth="1"/>
    <col min="8" max="8" width="8.85546875" style="1" customWidth="1"/>
    <col min="9" max="9" width="10.28515625" style="1" customWidth="1"/>
    <col min="10" max="10" width="10.7109375" style="1" hidden="1" customWidth="1"/>
    <col min="11" max="11" width="10.85546875" style="1" hidden="1" customWidth="1"/>
    <col min="12" max="13" width="8.85546875" style="1" customWidth="1"/>
    <col min="14" max="16384" width="11.5703125" style="1"/>
  </cols>
  <sheetData>
    <row r="1" spans="1:22" customFormat="1" ht="23.25" x14ac:dyDescent="0.25">
      <c r="A1" s="1"/>
      <c r="B1" s="236" t="s">
        <v>0</v>
      </c>
      <c r="C1" s="237"/>
      <c r="D1" s="237"/>
      <c r="E1" s="237"/>
      <c r="F1" s="237"/>
      <c r="G1" s="237"/>
      <c r="H1" s="237"/>
      <c r="I1" s="237"/>
      <c r="J1" s="237"/>
      <c r="K1" s="237"/>
      <c r="L1" s="237"/>
      <c r="M1" s="238"/>
    </row>
    <row r="2" spans="1:22" customFormat="1" x14ac:dyDescent="0.25">
      <c r="A2" s="1"/>
      <c r="B2" s="158" t="s">
        <v>9</v>
      </c>
      <c r="C2" s="165" t="s">
        <v>35</v>
      </c>
      <c r="D2" s="165" t="s">
        <v>60</v>
      </c>
      <c r="E2" s="165" t="s">
        <v>0</v>
      </c>
      <c r="F2" s="165" t="s">
        <v>63</v>
      </c>
      <c r="G2" s="155" t="s">
        <v>72</v>
      </c>
      <c r="H2" s="156"/>
      <c r="I2" s="156"/>
      <c r="J2" s="156"/>
      <c r="K2" s="156"/>
      <c r="L2" s="156"/>
      <c r="M2" s="157"/>
      <c r="T2" s="1" t="s">
        <v>76</v>
      </c>
      <c r="U2" s="1"/>
      <c r="V2" s="1"/>
    </row>
    <row r="3" spans="1:22" customFormat="1" ht="38.25" x14ac:dyDescent="0.25">
      <c r="A3" s="1"/>
      <c r="B3" s="158"/>
      <c r="C3" s="165"/>
      <c r="D3" s="165"/>
      <c r="E3" s="165"/>
      <c r="F3" s="165"/>
      <c r="G3" s="101" t="s">
        <v>3</v>
      </c>
      <c r="H3" s="15" t="s">
        <v>4</v>
      </c>
      <c r="I3" s="101" t="s">
        <v>5</v>
      </c>
      <c r="J3" s="101" t="s">
        <v>12</v>
      </c>
      <c r="K3" s="101" t="s">
        <v>6</v>
      </c>
      <c r="L3" s="15" t="s">
        <v>7</v>
      </c>
      <c r="M3" s="15" t="s">
        <v>22</v>
      </c>
      <c r="N3" s="26"/>
      <c r="O3" s="26"/>
      <c r="P3" s="27"/>
      <c r="Q3" s="27"/>
      <c r="T3" s="1" t="s">
        <v>77</v>
      </c>
      <c r="U3" s="1"/>
      <c r="V3" s="1"/>
    </row>
    <row r="4" spans="1:22" customFormat="1" ht="14.65" customHeight="1" x14ac:dyDescent="0.25">
      <c r="A4" s="1"/>
      <c r="B4" s="2">
        <v>1</v>
      </c>
      <c r="C4" s="7">
        <v>2000</v>
      </c>
      <c r="D4" s="46" t="s">
        <v>62</v>
      </c>
      <c r="E4" s="7">
        <v>20</v>
      </c>
      <c r="F4" s="7">
        <f t="shared" ref="F4:F13" si="0">C4/E4</f>
        <v>100</v>
      </c>
      <c r="G4" s="46">
        <v>21.69</v>
      </c>
      <c r="H4" s="46">
        <v>79.569999999999993</v>
      </c>
      <c r="I4" s="69">
        <v>28.25</v>
      </c>
      <c r="J4" s="46">
        <v>148.25</v>
      </c>
      <c r="K4" s="70">
        <v>3.16</v>
      </c>
      <c r="L4" s="46">
        <v>4.59</v>
      </c>
      <c r="M4" s="52">
        <f>SUM(G4:L4)</f>
        <v>285.51</v>
      </c>
      <c r="N4" s="26"/>
      <c r="O4" s="26"/>
      <c r="P4" s="27"/>
      <c r="Q4" s="27"/>
    </row>
    <row r="5" spans="1:22" customFormat="1" ht="14.65" customHeight="1" x14ac:dyDescent="0.25">
      <c r="A5" s="1"/>
      <c r="B5" s="6">
        <v>2</v>
      </c>
      <c r="C5" s="7">
        <v>10000</v>
      </c>
      <c r="D5" s="46" t="s">
        <v>62</v>
      </c>
      <c r="E5" s="7">
        <v>400</v>
      </c>
      <c r="F5" s="7">
        <v>100</v>
      </c>
      <c r="G5" s="46">
        <v>17.62</v>
      </c>
      <c r="H5" s="46">
        <v>151.69999999999999</v>
      </c>
      <c r="I5" s="69">
        <v>194.35</v>
      </c>
      <c r="J5" s="46">
        <v>201.57</v>
      </c>
      <c r="K5" s="70">
        <v>48.16</v>
      </c>
      <c r="L5" s="46">
        <v>38.549999999999997</v>
      </c>
      <c r="M5" s="52">
        <f t="shared" ref="M5:M13" si="1">SUM(G5:L5)</f>
        <v>651.94999999999993</v>
      </c>
      <c r="N5" s="26"/>
      <c r="O5" s="26"/>
      <c r="P5" s="27"/>
      <c r="Q5" s="27"/>
    </row>
    <row r="6" spans="1:22" customFormat="1" ht="14.65" customHeight="1" x14ac:dyDescent="0.25">
      <c r="A6" s="1"/>
      <c r="B6" s="6">
        <v>3</v>
      </c>
      <c r="C6" s="7">
        <v>15000</v>
      </c>
      <c r="D6" s="46" t="s">
        <v>61</v>
      </c>
      <c r="E6" s="7">
        <v>400</v>
      </c>
      <c r="F6" s="7">
        <v>150</v>
      </c>
      <c r="G6" s="46">
        <v>70.52</v>
      </c>
      <c r="H6" s="46">
        <v>227.56</v>
      </c>
      <c r="I6" s="69">
        <v>221.69</v>
      </c>
      <c r="J6" s="46">
        <v>154.46</v>
      </c>
      <c r="K6" s="70">
        <v>65.25</v>
      </c>
      <c r="L6" s="46">
        <v>37.340000000000003</v>
      </c>
      <c r="M6" s="52">
        <f t="shared" si="1"/>
        <v>776.82</v>
      </c>
      <c r="N6" s="26"/>
      <c r="O6" s="26"/>
      <c r="P6" s="27"/>
      <c r="Q6" s="27"/>
    </row>
    <row r="7" spans="1:22" customFormat="1" ht="14.65" customHeight="1" x14ac:dyDescent="0.25">
      <c r="A7" s="1"/>
      <c r="B7" s="6">
        <v>4</v>
      </c>
      <c r="C7" s="7">
        <v>22500</v>
      </c>
      <c r="D7" s="46" t="s">
        <v>61</v>
      </c>
      <c r="E7" s="7">
        <v>150</v>
      </c>
      <c r="F7" s="7">
        <f t="shared" si="0"/>
        <v>150</v>
      </c>
      <c r="G7" s="46">
        <v>38.020000000000003</v>
      </c>
      <c r="H7" s="46">
        <v>329.27</v>
      </c>
      <c r="I7" s="69">
        <v>281.25</v>
      </c>
      <c r="J7" s="46">
        <v>165.32</v>
      </c>
      <c r="K7" s="70">
        <v>25.05</v>
      </c>
      <c r="L7" s="46">
        <v>16.39</v>
      </c>
      <c r="M7" s="52">
        <f t="shared" si="1"/>
        <v>855.29999999999984</v>
      </c>
      <c r="N7" s="26"/>
      <c r="O7" s="26"/>
      <c r="P7" s="27"/>
      <c r="Q7" s="28"/>
    </row>
    <row r="8" spans="1:22" customFormat="1" ht="14.65" customHeight="1" x14ac:dyDescent="0.25">
      <c r="A8" s="1"/>
      <c r="B8" s="6">
        <v>5</v>
      </c>
      <c r="C8" s="7">
        <v>15000</v>
      </c>
      <c r="D8" s="46" t="s">
        <v>62</v>
      </c>
      <c r="E8" s="7">
        <v>150</v>
      </c>
      <c r="F8" s="7">
        <f t="shared" si="0"/>
        <v>100</v>
      </c>
      <c r="G8" s="46">
        <v>26.44</v>
      </c>
      <c r="H8" s="46">
        <v>249.38</v>
      </c>
      <c r="I8" s="69">
        <v>196.31</v>
      </c>
      <c r="J8" s="46">
        <v>208.17</v>
      </c>
      <c r="K8" s="70">
        <v>54.34</v>
      </c>
      <c r="L8" s="46">
        <v>41.52</v>
      </c>
      <c r="M8" s="52">
        <f t="shared" si="1"/>
        <v>776.16</v>
      </c>
      <c r="N8" s="26"/>
      <c r="O8" s="26"/>
      <c r="P8" s="27"/>
      <c r="Q8" s="28"/>
    </row>
    <row r="9" spans="1:22" customFormat="1" ht="14.65" customHeight="1" x14ac:dyDescent="0.25">
      <c r="A9" s="1"/>
      <c r="B9" s="6">
        <v>6</v>
      </c>
      <c r="C9" s="7">
        <v>32560</v>
      </c>
      <c r="D9" s="46" t="s">
        <v>61</v>
      </c>
      <c r="E9" s="7">
        <v>217</v>
      </c>
      <c r="F9" s="7">
        <f t="shared" si="0"/>
        <v>150.04608294930875</v>
      </c>
      <c r="G9" s="46">
        <v>43.37</v>
      </c>
      <c r="H9" s="46">
        <v>430.54</v>
      </c>
      <c r="I9" s="69">
        <v>411.17</v>
      </c>
      <c r="J9" s="46">
        <v>185.34</v>
      </c>
      <c r="K9" s="70">
        <v>32.54</v>
      </c>
      <c r="L9" s="46">
        <v>27.35</v>
      </c>
      <c r="M9" s="52">
        <f t="shared" si="1"/>
        <v>1130.31</v>
      </c>
      <c r="N9" s="26"/>
      <c r="O9" s="26"/>
      <c r="P9" s="27"/>
      <c r="Q9" s="28"/>
    </row>
    <row r="10" spans="1:22" customFormat="1" ht="14.65" customHeight="1" x14ac:dyDescent="0.25">
      <c r="A10" s="1"/>
      <c r="B10" s="6">
        <v>7</v>
      </c>
      <c r="C10" s="7">
        <v>105000</v>
      </c>
      <c r="D10" s="46" t="s">
        <v>61</v>
      </c>
      <c r="E10" s="7">
        <v>700</v>
      </c>
      <c r="F10" s="7">
        <f t="shared" si="0"/>
        <v>150</v>
      </c>
      <c r="G10" s="46">
        <v>105.23</v>
      </c>
      <c r="H10" s="46">
        <v>1347.45</v>
      </c>
      <c r="I10" s="69">
        <v>1336.04</v>
      </c>
      <c r="J10" s="46">
        <v>286.23</v>
      </c>
      <c r="K10" s="70">
        <v>75.430000000000007</v>
      </c>
      <c r="L10" s="46">
        <v>77.05</v>
      </c>
      <c r="M10" s="52">
        <f t="shared" si="1"/>
        <v>3227.4300000000003</v>
      </c>
      <c r="N10" s="26"/>
      <c r="O10" s="26"/>
      <c r="P10" s="27"/>
      <c r="Q10" s="28"/>
    </row>
    <row r="11" spans="1:22" customFormat="1" ht="14.65" customHeight="1" x14ac:dyDescent="0.25">
      <c r="A11" s="1"/>
      <c r="B11" s="6">
        <v>8</v>
      </c>
      <c r="C11" s="7">
        <v>95000</v>
      </c>
      <c r="D11" s="46" t="s">
        <v>62</v>
      </c>
      <c r="E11" s="7">
        <v>950</v>
      </c>
      <c r="F11" s="7">
        <f t="shared" si="0"/>
        <v>100</v>
      </c>
      <c r="G11" s="46">
        <v>67.34</v>
      </c>
      <c r="H11" s="46">
        <v>1210.24</v>
      </c>
      <c r="I11" s="69">
        <v>343.25</v>
      </c>
      <c r="J11" s="46">
        <v>282.43</v>
      </c>
      <c r="K11" s="70">
        <v>79.47</v>
      </c>
      <c r="L11" s="46">
        <v>118.54</v>
      </c>
      <c r="M11" s="52">
        <f t="shared" si="1"/>
        <v>2101.27</v>
      </c>
      <c r="N11" s="26"/>
      <c r="O11" s="26"/>
      <c r="P11" s="27"/>
      <c r="Q11" s="28"/>
    </row>
    <row r="12" spans="1:22" customFormat="1" ht="14.65" customHeight="1" x14ac:dyDescent="0.25">
      <c r="A12" s="1"/>
      <c r="B12" s="6">
        <v>9</v>
      </c>
      <c r="C12" s="7">
        <v>22500</v>
      </c>
      <c r="D12" s="46" t="s">
        <v>61</v>
      </c>
      <c r="E12" s="7">
        <v>150</v>
      </c>
      <c r="F12" s="7">
        <f t="shared" si="0"/>
        <v>150</v>
      </c>
      <c r="G12" s="46">
        <v>40.28</v>
      </c>
      <c r="H12" s="46">
        <v>314.22000000000003</v>
      </c>
      <c r="I12" s="69">
        <v>286.24</v>
      </c>
      <c r="J12" s="46">
        <v>167.28</v>
      </c>
      <c r="K12" s="70">
        <v>26.38</v>
      </c>
      <c r="L12" s="46">
        <v>19.559999999999999</v>
      </c>
      <c r="M12" s="52">
        <f t="shared" si="1"/>
        <v>853.95999999999992</v>
      </c>
      <c r="N12" s="26"/>
      <c r="O12" s="26"/>
      <c r="P12" s="27"/>
      <c r="Q12" s="28"/>
    </row>
    <row r="13" spans="1:22" customFormat="1" ht="14.65" customHeight="1" x14ac:dyDescent="0.25">
      <c r="A13" s="1"/>
      <c r="B13" s="6">
        <v>10</v>
      </c>
      <c r="C13" s="7">
        <v>48000</v>
      </c>
      <c r="D13" s="46" t="s">
        <v>61</v>
      </c>
      <c r="E13" s="7">
        <v>320</v>
      </c>
      <c r="F13" s="7">
        <f t="shared" si="0"/>
        <v>150</v>
      </c>
      <c r="G13" s="46">
        <v>75.430000000000007</v>
      </c>
      <c r="H13" s="46">
        <v>636.55999999999995</v>
      </c>
      <c r="I13" s="69">
        <v>612.38</v>
      </c>
      <c r="J13" s="46">
        <v>199.54</v>
      </c>
      <c r="K13" s="70">
        <v>46.26</v>
      </c>
      <c r="L13" s="46">
        <v>39.57</v>
      </c>
      <c r="M13" s="52">
        <f t="shared" si="1"/>
        <v>1609.7399999999998</v>
      </c>
      <c r="N13" s="26"/>
      <c r="O13" s="26"/>
      <c r="P13" s="27"/>
      <c r="Q13" s="28"/>
    </row>
    <row r="14" spans="1:22" customFormat="1" ht="14.65" customHeight="1" x14ac:dyDescent="0.25">
      <c r="A14" s="1"/>
      <c r="B14" s="64" t="s">
        <v>20</v>
      </c>
      <c r="C14" s="65">
        <f>SUM(C4:C13)</f>
        <v>367560</v>
      </c>
      <c r="D14" s="65"/>
      <c r="E14" s="65">
        <f t="shared" ref="E14:M14" si="2">SUM(E4:E13)</f>
        <v>3457</v>
      </c>
      <c r="F14" s="65">
        <f t="shared" si="2"/>
        <v>1300.0460829493088</v>
      </c>
      <c r="G14" s="66">
        <f t="shared" si="2"/>
        <v>505.94</v>
      </c>
      <c r="H14" s="66">
        <f t="shared" si="2"/>
        <v>4976.49</v>
      </c>
      <c r="I14" s="66">
        <f t="shared" si="2"/>
        <v>3910.9300000000003</v>
      </c>
      <c r="J14" s="56">
        <f t="shared" si="2"/>
        <v>1998.59</v>
      </c>
      <c r="K14" s="66">
        <f t="shared" si="2"/>
        <v>456.03999999999996</v>
      </c>
      <c r="L14" s="66">
        <f t="shared" si="2"/>
        <v>420.46000000000004</v>
      </c>
      <c r="M14" s="66">
        <f t="shared" si="2"/>
        <v>12268.449999999999</v>
      </c>
      <c r="N14" s="29"/>
      <c r="O14" s="27"/>
      <c r="P14" s="27"/>
      <c r="Q14" s="27"/>
    </row>
    <row r="15" spans="1:22" customFormat="1" x14ac:dyDescent="0.25">
      <c r="B15" s="249" t="s">
        <v>109</v>
      </c>
      <c r="C15" s="249"/>
      <c r="D15" s="249"/>
      <c r="E15" s="249"/>
      <c r="F15" s="249"/>
      <c r="G15" s="85">
        <f t="shared" ref="G15:M15" si="3">$C$14/G14</f>
        <v>726.48930703245446</v>
      </c>
      <c r="H15" s="85">
        <f t="shared" si="3"/>
        <v>73.859286364485811</v>
      </c>
      <c r="I15" s="85">
        <f t="shared" si="3"/>
        <v>93.982761133541118</v>
      </c>
      <c r="J15" s="85">
        <f t="shared" si="3"/>
        <v>183.90965630769693</v>
      </c>
      <c r="K15" s="85">
        <f t="shared" si="3"/>
        <v>805.9819314095256</v>
      </c>
      <c r="L15" s="85">
        <f t="shared" si="3"/>
        <v>874.1854159729819</v>
      </c>
      <c r="M15" s="85">
        <f t="shared" si="3"/>
        <v>29.959774869686068</v>
      </c>
    </row>
    <row r="16" spans="1:22" customFormat="1" ht="24" x14ac:dyDescent="0.25">
      <c r="B16" s="232" t="s">
        <v>79</v>
      </c>
      <c r="C16" s="232"/>
      <c r="D16" s="232"/>
      <c r="E16" s="232"/>
      <c r="F16" s="232"/>
      <c r="G16" s="87" t="s">
        <v>80</v>
      </c>
      <c r="H16" s="87" t="s">
        <v>83</v>
      </c>
      <c r="I16" s="90" t="s">
        <v>86</v>
      </c>
      <c r="J16" s="90" t="s">
        <v>86</v>
      </c>
      <c r="K16" s="87" t="s">
        <v>80</v>
      </c>
      <c r="L16" s="90" t="s">
        <v>86</v>
      </c>
      <c r="M16" s="87" t="s">
        <v>88</v>
      </c>
    </row>
    <row r="17" spans="2:13" s="86" customFormat="1" ht="25.9" customHeight="1" x14ac:dyDescent="0.25">
      <c r="B17" s="231" t="s">
        <v>78</v>
      </c>
      <c r="C17" s="231"/>
      <c r="D17" s="231"/>
      <c r="E17" s="231"/>
      <c r="F17" s="231"/>
      <c r="G17" s="88" t="s">
        <v>81</v>
      </c>
      <c r="H17" s="85" t="s">
        <v>82</v>
      </c>
      <c r="I17" s="85" t="s">
        <v>88</v>
      </c>
      <c r="J17" s="85" t="s">
        <v>88</v>
      </c>
      <c r="K17" s="88" t="s">
        <v>81</v>
      </c>
      <c r="L17" s="85" t="s">
        <v>88</v>
      </c>
      <c r="M17" s="85" t="s">
        <v>88</v>
      </c>
    </row>
    <row r="19" spans="2:13" customFormat="1" ht="23.25" x14ac:dyDescent="0.25">
      <c r="B19" s="229" t="s">
        <v>106</v>
      </c>
      <c r="C19" s="229"/>
      <c r="D19" s="229"/>
      <c r="E19" s="229"/>
      <c r="F19" s="230"/>
      <c r="G19" s="230"/>
      <c r="H19" s="230"/>
      <c r="I19" s="17"/>
    </row>
    <row r="20" spans="2:13" customFormat="1" ht="40.9" customHeight="1" x14ac:dyDescent="0.25">
      <c r="B20" s="58" t="s">
        <v>9</v>
      </c>
      <c r="C20" s="15" t="s">
        <v>10</v>
      </c>
      <c r="D20" s="15" t="s">
        <v>0</v>
      </c>
      <c r="E20" s="15" t="s">
        <v>90</v>
      </c>
      <c r="F20" s="15" t="s">
        <v>6</v>
      </c>
      <c r="G20" s="15" t="s">
        <v>91</v>
      </c>
      <c r="H20" s="91"/>
      <c r="I20" s="91"/>
      <c r="J20" s="91"/>
    </row>
    <row r="21" spans="2:13" customFormat="1" ht="14.65" customHeight="1" x14ac:dyDescent="0.25">
      <c r="B21" s="2">
        <v>1</v>
      </c>
      <c r="C21" s="7">
        <v>2000</v>
      </c>
      <c r="D21" s="7">
        <v>20</v>
      </c>
      <c r="E21" s="46">
        <v>21.69</v>
      </c>
      <c r="F21" s="46">
        <v>3.16</v>
      </c>
      <c r="G21" s="222" t="s">
        <v>107</v>
      </c>
      <c r="H21" s="233" t="s">
        <v>93</v>
      </c>
      <c r="I21" s="234"/>
      <c r="J21" s="234"/>
    </row>
    <row r="22" spans="2:13" customFormat="1" ht="14.65" customHeight="1" x14ac:dyDescent="0.25">
      <c r="B22" s="6">
        <v>2</v>
      </c>
      <c r="C22" s="7">
        <v>10000</v>
      </c>
      <c r="D22" s="7">
        <v>400</v>
      </c>
      <c r="E22" s="46">
        <v>17.62</v>
      </c>
      <c r="F22" s="46">
        <v>48.16</v>
      </c>
      <c r="G22" s="223"/>
      <c r="H22" s="233"/>
      <c r="I22" s="234"/>
      <c r="J22" s="234"/>
    </row>
    <row r="23" spans="2:13" customFormat="1" ht="14.65" customHeight="1" x14ac:dyDescent="0.25">
      <c r="B23" s="6">
        <v>3</v>
      </c>
      <c r="C23" s="7">
        <v>15000</v>
      </c>
      <c r="D23" s="7">
        <v>400</v>
      </c>
      <c r="E23" s="46">
        <v>70.52</v>
      </c>
      <c r="F23" s="46">
        <v>65.25</v>
      </c>
      <c r="G23" s="223"/>
      <c r="H23" s="233"/>
      <c r="I23" s="234"/>
      <c r="J23" s="234"/>
    </row>
    <row r="24" spans="2:13" customFormat="1" ht="14.65" customHeight="1" x14ac:dyDescent="0.25">
      <c r="B24" s="6">
        <v>4</v>
      </c>
      <c r="C24" s="7">
        <v>22500</v>
      </c>
      <c r="D24" s="7">
        <v>150</v>
      </c>
      <c r="E24" s="46">
        <v>38.020000000000003</v>
      </c>
      <c r="F24" s="46">
        <v>25.05</v>
      </c>
      <c r="G24" s="223"/>
      <c r="H24" s="233"/>
      <c r="I24" s="234"/>
      <c r="J24" s="234"/>
    </row>
    <row r="25" spans="2:13" customFormat="1" ht="14.65" customHeight="1" x14ac:dyDescent="0.25">
      <c r="B25" s="6">
        <v>5</v>
      </c>
      <c r="C25" s="7">
        <v>15000</v>
      </c>
      <c r="D25" s="7">
        <v>150</v>
      </c>
      <c r="E25" s="46">
        <v>26.44</v>
      </c>
      <c r="F25" s="46">
        <v>54.34</v>
      </c>
      <c r="G25" s="223"/>
      <c r="H25" s="233"/>
      <c r="I25" s="234"/>
      <c r="J25" s="234"/>
    </row>
    <row r="26" spans="2:13" customFormat="1" ht="14.65" customHeight="1" x14ac:dyDescent="0.25">
      <c r="B26" s="6">
        <v>6</v>
      </c>
      <c r="C26" s="7">
        <v>32560</v>
      </c>
      <c r="D26" s="7">
        <v>217</v>
      </c>
      <c r="E26" s="46">
        <v>43.37</v>
      </c>
      <c r="F26" s="46">
        <v>32.54</v>
      </c>
      <c r="G26" s="223"/>
      <c r="H26" s="233"/>
      <c r="I26" s="234"/>
      <c r="J26" s="234"/>
    </row>
    <row r="27" spans="2:13" customFormat="1" ht="14.65" customHeight="1" x14ac:dyDescent="0.25">
      <c r="B27" s="6">
        <v>7</v>
      </c>
      <c r="C27" s="7">
        <v>105000</v>
      </c>
      <c r="D27" s="7">
        <v>700</v>
      </c>
      <c r="E27" s="46">
        <v>105.23</v>
      </c>
      <c r="F27" s="46">
        <v>75.430000000000007</v>
      </c>
      <c r="G27" s="223"/>
      <c r="H27" s="233"/>
      <c r="I27" s="234"/>
      <c r="J27" s="234"/>
    </row>
    <row r="28" spans="2:13" customFormat="1" ht="14.65" customHeight="1" x14ac:dyDescent="0.25">
      <c r="B28" s="6">
        <v>8</v>
      </c>
      <c r="C28" s="7">
        <v>95000</v>
      </c>
      <c r="D28" s="7">
        <v>950</v>
      </c>
      <c r="E28" s="46">
        <v>67.34</v>
      </c>
      <c r="F28" s="46">
        <v>79.47</v>
      </c>
      <c r="G28" s="223"/>
      <c r="H28" s="233"/>
      <c r="I28" s="234"/>
      <c r="J28" s="234"/>
    </row>
    <row r="29" spans="2:13" customFormat="1" ht="14.65" customHeight="1" x14ac:dyDescent="0.25">
      <c r="B29" s="6">
        <v>9</v>
      </c>
      <c r="C29" s="7">
        <v>22500</v>
      </c>
      <c r="D29" s="7">
        <v>150</v>
      </c>
      <c r="E29" s="46">
        <v>40.28</v>
      </c>
      <c r="F29" s="46">
        <v>26.38</v>
      </c>
      <c r="G29" s="223"/>
      <c r="H29" s="233"/>
      <c r="I29" s="234"/>
      <c r="J29" s="234"/>
    </row>
    <row r="30" spans="2:13" customFormat="1" ht="14.65" customHeight="1" x14ac:dyDescent="0.25">
      <c r="B30" s="6">
        <v>10</v>
      </c>
      <c r="C30" s="7">
        <v>48000</v>
      </c>
      <c r="D30" s="7">
        <v>320</v>
      </c>
      <c r="E30" s="46">
        <v>75.430000000000007</v>
      </c>
      <c r="F30" s="46">
        <v>46.26</v>
      </c>
      <c r="G30" s="223"/>
      <c r="H30" s="233"/>
      <c r="I30" s="234"/>
      <c r="J30" s="234"/>
    </row>
    <row r="31" spans="2:13" customFormat="1" ht="14.65" customHeight="1" x14ac:dyDescent="0.25">
      <c r="B31" s="53" t="s">
        <v>20</v>
      </c>
      <c r="C31" s="54">
        <f t="shared" ref="C31:F31" si="4">SUM(C21:C30)</f>
        <v>367560</v>
      </c>
      <c r="D31" s="54">
        <f t="shared" si="4"/>
        <v>3457</v>
      </c>
      <c r="E31" s="47">
        <f t="shared" si="4"/>
        <v>505.94</v>
      </c>
      <c r="F31" s="47">
        <f t="shared" si="4"/>
        <v>456.03999999999996</v>
      </c>
      <c r="G31" s="223"/>
    </row>
    <row r="32" spans="2:13" customFormat="1" ht="31.9" customHeight="1" x14ac:dyDescent="0.25">
      <c r="B32" s="251" t="s">
        <v>102</v>
      </c>
      <c r="C32" s="252"/>
      <c r="D32" s="253"/>
      <c r="E32" s="92">
        <f>C31/E31</f>
        <v>726.48930703245446</v>
      </c>
      <c r="F32" s="92">
        <f>C31/F31</f>
        <v>805.9819314095256</v>
      </c>
      <c r="G32" s="224"/>
    </row>
    <row r="33" spans="2:13" customFormat="1" ht="14.65" customHeight="1" x14ac:dyDescent="0.25"/>
    <row r="34" spans="2:13" customFormat="1" ht="14.65" customHeight="1" x14ac:dyDescent="0.25"/>
    <row r="35" spans="2:13" customFormat="1" ht="20.45" customHeight="1" x14ac:dyDescent="0.25">
      <c r="B35" s="229" t="s">
        <v>105</v>
      </c>
      <c r="C35" s="229"/>
      <c r="D35" s="229"/>
      <c r="E35" s="229"/>
      <c r="F35" s="230"/>
      <c r="G35" s="230"/>
      <c r="H35" s="230"/>
    </row>
    <row r="36" spans="2:13" customFormat="1" ht="44.45" customHeight="1" x14ac:dyDescent="0.25">
      <c r="B36" s="58" t="s">
        <v>9</v>
      </c>
      <c r="C36" s="15" t="s">
        <v>10</v>
      </c>
      <c r="D36" s="15" t="s">
        <v>96</v>
      </c>
      <c r="E36" s="15" t="s">
        <v>91</v>
      </c>
      <c r="F36" s="15" t="s">
        <v>65</v>
      </c>
      <c r="G36" s="15" t="s">
        <v>67</v>
      </c>
      <c r="H36" s="15" t="s">
        <v>68</v>
      </c>
    </row>
    <row r="37" spans="2:13" customFormat="1" ht="14.65" customHeight="1" x14ac:dyDescent="0.25">
      <c r="B37" s="2">
        <v>1</v>
      </c>
      <c r="C37" s="7">
        <v>2000</v>
      </c>
      <c r="D37" s="46">
        <v>79.569999999999993</v>
      </c>
      <c r="E37" s="222" t="s">
        <v>82</v>
      </c>
      <c r="F37" s="7">
        <f>C37*60/5000</f>
        <v>24</v>
      </c>
      <c r="G37" s="107">
        <f t="shared" ref="G37:G46" si="5">D37-F37</f>
        <v>55.569999999999993</v>
      </c>
      <c r="H37" s="52">
        <f t="shared" ref="H37:H46" si="6">D37-((D37*20%))</f>
        <v>63.655999999999992</v>
      </c>
    </row>
    <row r="38" spans="2:13" customFormat="1" ht="14.65" customHeight="1" x14ac:dyDescent="0.25">
      <c r="B38" s="6">
        <v>2</v>
      </c>
      <c r="C38" s="7">
        <v>10000</v>
      </c>
      <c r="D38" s="46">
        <v>151.69999999999999</v>
      </c>
      <c r="E38" s="223"/>
      <c r="F38" s="7">
        <f t="shared" ref="F38:F46" si="7">C38*60/5000</f>
        <v>120</v>
      </c>
      <c r="G38" s="107">
        <f t="shared" si="5"/>
        <v>31.699999999999989</v>
      </c>
      <c r="H38" s="52">
        <f t="shared" si="6"/>
        <v>121.35999999999999</v>
      </c>
    </row>
    <row r="39" spans="2:13" customFormat="1" ht="14.65" customHeight="1" x14ac:dyDescent="0.25">
      <c r="B39" s="6">
        <v>3</v>
      </c>
      <c r="C39" s="7">
        <v>15000</v>
      </c>
      <c r="D39" s="46">
        <v>227.56</v>
      </c>
      <c r="E39" s="223"/>
      <c r="F39" s="7">
        <f t="shared" si="7"/>
        <v>180</v>
      </c>
      <c r="G39" s="107">
        <f t="shared" si="5"/>
        <v>47.56</v>
      </c>
      <c r="H39" s="52">
        <f t="shared" si="6"/>
        <v>182.048</v>
      </c>
    </row>
    <row r="40" spans="2:13" customFormat="1" ht="14.65" customHeight="1" x14ac:dyDescent="0.25">
      <c r="B40" s="6">
        <v>4</v>
      </c>
      <c r="C40" s="7">
        <v>22500</v>
      </c>
      <c r="D40" s="46">
        <v>329.27</v>
      </c>
      <c r="E40" s="223"/>
      <c r="F40" s="7">
        <f t="shared" si="7"/>
        <v>270</v>
      </c>
      <c r="G40" s="107">
        <f t="shared" si="5"/>
        <v>59.269999999999982</v>
      </c>
      <c r="H40" s="52">
        <f t="shared" si="6"/>
        <v>263.416</v>
      </c>
    </row>
    <row r="41" spans="2:13" customFormat="1" ht="14.65" customHeight="1" x14ac:dyDescent="0.25">
      <c r="B41" s="6">
        <v>5</v>
      </c>
      <c r="C41" s="7">
        <v>15000</v>
      </c>
      <c r="D41" s="46">
        <v>249.38</v>
      </c>
      <c r="E41" s="223"/>
      <c r="F41" s="7">
        <f t="shared" si="7"/>
        <v>180</v>
      </c>
      <c r="G41" s="107">
        <f t="shared" si="5"/>
        <v>69.38</v>
      </c>
      <c r="H41" s="52">
        <f t="shared" si="6"/>
        <v>199.50399999999999</v>
      </c>
    </row>
    <row r="42" spans="2:13" customFormat="1" ht="14.65" customHeight="1" x14ac:dyDescent="0.25">
      <c r="B42" s="6">
        <v>6</v>
      </c>
      <c r="C42" s="7">
        <v>32560</v>
      </c>
      <c r="D42" s="46">
        <v>430.54</v>
      </c>
      <c r="E42" s="223"/>
      <c r="F42" s="7">
        <f t="shared" si="7"/>
        <v>390.72</v>
      </c>
      <c r="G42" s="107">
        <f t="shared" si="5"/>
        <v>39.819999999999993</v>
      </c>
      <c r="H42" s="52">
        <f t="shared" si="6"/>
        <v>344.43200000000002</v>
      </c>
    </row>
    <row r="43" spans="2:13" customFormat="1" ht="14.65" customHeight="1" x14ac:dyDescent="0.25">
      <c r="B43" s="6">
        <v>7</v>
      </c>
      <c r="C43" s="7">
        <v>105000</v>
      </c>
      <c r="D43" s="46">
        <v>1347.45</v>
      </c>
      <c r="E43" s="223"/>
      <c r="F43" s="7">
        <f t="shared" si="7"/>
        <v>1260</v>
      </c>
      <c r="G43" s="107">
        <f t="shared" si="5"/>
        <v>87.450000000000045</v>
      </c>
      <c r="H43" s="52">
        <f t="shared" si="6"/>
        <v>1077.96</v>
      </c>
    </row>
    <row r="44" spans="2:13" customFormat="1" ht="14.65" customHeight="1" x14ac:dyDescent="0.25">
      <c r="B44" s="6">
        <v>8</v>
      </c>
      <c r="C44" s="7">
        <v>95000</v>
      </c>
      <c r="D44" s="46">
        <v>1210.24</v>
      </c>
      <c r="E44" s="223"/>
      <c r="F44" s="7">
        <f t="shared" si="7"/>
        <v>1140</v>
      </c>
      <c r="G44" s="107">
        <f t="shared" si="5"/>
        <v>70.240000000000009</v>
      </c>
      <c r="H44" s="52">
        <f t="shared" si="6"/>
        <v>968.19200000000001</v>
      </c>
    </row>
    <row r="45" spans="2:13" customFormat="1" ht="14.65" customHeight="1" x14ac:dyDescent="0.25">
      <c r="B45" s="6">
        <v>9</v>
      </c>
      <c r="C45" s="7">
        <v>22500</v>
      </c>
      <c r="D45" s="46">
        <v>314.22000000000003</v>
      </c>
      <c r="E45" s="223"/>
      <c r="F45" s="7">
        <f t="shared" si="7"/>
        <v>270</v>
      </c>
      <c r="G45" s="107">
        <f t="shared" si="5"/>
        <v>44.220000000000027</v>
      </c>
      <c r="H45" s="52">
        <f t="shared" si="6"/>
        <v>251.37600000000003</v>
      </c>
    </row>
    <row r="46" spans="2:13" customFormat="1" ht="14.65" customHeight="1" x14ac:dyDescent="0.3">
      <c r="B46" s="6">
        <v>10</v>
      </c>
      <c r="C46" s="7">
        <v>48000</v>
      </c>
      <c r="D46" s="46">
        <v>636.55999999999995</v>
      </c>
      <c r="E46" s="223"/>
      <c r="F46" s="7">
        <f t="shared" si="7"/>
        <v>576</v>
      </c>
      <c r="G46" s="107">
        <f t="shared" si="5"/>
        <v>60.559999999999945</v>
      </c>
      <c r="H46" s="52">
        <f t="shared" si="6"/>
        <v>509.24799999999993</v>
      </c>
      <c r="J46" s="99" t="s">
        <v>103</v>
      </c>
      <c r="K46" s="99" t="s">
        <v>104</v>
      </c>
      <c r="L46" s="99" t="s">
        <v>103</v>
      </c>
      <c r="M46" s="99" t="s">
        <v>104</v>
      </c>
    </row>
    <row r="47" spans="2:13" customFormat="1" ht="14.65" customHeight="1" x14ac:dyDescent="0.25">
      <c r="B47" s="10" t="s">
        <v>20</v>
      </c>
      <c r="C47" s="11">
        <f t="shared" ref="C47:H47" si="8">SUM(C37:C46)</f>
        <v>367560</v>
      </c>
      <c r="D47" s="56">
        <f t="shared" si="8"/>
        <v>4976.49</v>
      </c>
      <c r="E47" s="223"/>
      <c r="F47" s="94">
        <f t="shared" si="8"/>
        <v>4410.72</v>
      </c>
      <c r="G47" s="94">
        <f t="shared" si="8"/>
        <v>565.77</v>
      </c>
      <c r="H47" s="94">
        <f t="shared" si="8"/>
        <v>3981.1920000000005</v>
      </c>
      <c r="J47" s="50">
        <f>D47</f>
        <v>4976.49</v>
      </c>
      <c r="K47" s="50">
        <f>F47</f>
        <v>4410.72</v>
      </c>
      <c r="L47" s="50">
        <f>D47</f>
        <v>4976.49</v>
      </c>
      <c r="M47" s="50">
        <f>F47</f>
        <v>4410.72</v>
      </c>
    </row>
    <row r="48" spans="2:13" customFormat="1" ht="34.15" customHeight="1" x14ac:dyDescent="0.25">
      <c r="B48" s="250" t="s">
        <v>108</v>
      </c>
      <c r="C48" s="250"/>
      <c r="D48" s="92">
        <f>C47/D47</f>
        <v>73.859286364485811</v>
      </c>
      <c r="E48" s="224"/>
      <c r="F48" s="96"/>
      <c r="G48" s="97"/>
      <c r="H48" s="92">
        <f>C47/H47</f>
        <v>92.324107955607261</v>
      </c>
      <c r="J48" s="228" t="str">
        <f>IF(J47&gt;K47,"NO CUMPLE","CUMPLE")</f>
        <v>NO CUMPLE</v>
      </c>
      <c r="K48" s="228"/>
      <c r="L48" s="228" t="str">
        <f>IF(L47&gt;M47,"NO CUMPLE","CUMPLE")</f>
        <v>NO CUMPLE</v>
      </c>
      <c r="M48" s="228"/>
    </row>
    <row r="49" spans="12:13" customFormat="1" ht="18.75" x14ac:dyDescent="0.25">
      <c r="L49" s="140"/>
      <c r="M49" s="140"/>
    </row>
  </sheetData>
  <mergeCells count="19">
    <mergeCell ref="B1:M1"/>
    <mergeCell ref="G2:M2"/>
    <mergeCell ref="F2:F3"/>
    <mergeCell ref="E2:E3"/>
    <mergeCell ref="D2:D3"/>
    <mergeCell ref="C2:C3"/>
    <mergeCell ref="B2:B3"/>
    <mergeCell ref="G21:G32"/>
    <mergeCell ref="H21:J30"/>
    <mergeCell ref="B35:H35"/>
    <mergeCell ref="L48:M48"/>
    <mergeCell ref="B15:F15"/>
    <mergeCell ref="B16:F16"/>
    <mergeCell ref="B17:F17"/>
    <mergeCell ref="E37:E48"/>
    <mergeCell ref="B48:C48"/>
    <mergeCell ref="B32:D32"/>
    <mergeCell ref="J48:K48"/>
    <mergeCell ref="B19:H19"/>
  </mergeCells>
  <pageMargins left="0.7" right="0.7" top="0.75" bottom="0.75" header="0.3" footer="0.3"/>
  <pageSetup orientation="portrait" r:id="rId1"/>
  <ignoredErrors>
    <ignoredError sqref="M5:M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Tablas Objetivo 3</vt:lpstr>
      <vt:lpstr>Consolidado Tiempos</vt:lpstr>
      <vt:lpstr>Plan de Mejoamiento</vt:lpstr>
      <vt:lpstr>TiemposEtiquetas</vt:lpstr>
      <vt:lpstr>SUPLEMENTOS</vt:lpstr>
      <vt:lpstr>TiemposMembretes</vt:lpstr>
      <vt:lpstr>Tiempos Talonarios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Home</cp:lastModifiedBy>
  <cp:lastPrinted>2019-05-19T21:21:43Z</cp:lastPrinted>
  <dcterms:created xsi:type="dcterms:W3CDTF">2018-09-12T12:52:37Z</dcterms:created>
  <dcterms:modified xsi:type="dcterms:W3CDTF">2019-07-31T17:24:44Z</dcterms:modified>
</cp:coreProperties>
</file>